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C3C6FE3D-1F59-414D-A600-8D9142C57CB4}" xr6:coauthVersionLast="47" xr6:coauthVersionMax="47" xr10:uidLastSave="{12A802CE-8C21-4981-B484-0B5D94A4BCAF}"/>
  <workbookProtection workbookAlgorithmName="SHA-512" workbookHashValue="uE8B7nA5msjM3bTkQDam34+fyoY22wzJLspsaCUicQxeNBOHNk4jt4WSkx1C4dPAbjXa3uk5EK9b1rG2H8uMKg==" workbookSaltValue="ZeyFMhDOTgCqtEwqgXJxmg=="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easure"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2" i="1" l="1"/>
  <c r="I71" i="1"/>
  <c r="I70" i="1"/>
  <c r="I69" i="1"/>
  <c r="I68" i="1"/>
  <c r="I67" i="1"/>
  <c r="I66" i="1"/>
  <c r="I65" i="1"/>
  <c r="I64" i="1"/>
  <c r="I63" i="1"/>
  <c r="I62" i="1"/>
  <c r="I61" i="1"/>
  <c r="I60" i="1"/>
  <c r="I59" i="1"/>
  <c r="I58" i="1"/>
  <c r="I57" i="1"/>
  <c r="I56" i="1"/>
  <c r="I55" i="1"/>
  <c r="I54" i="1"/>
  <c r="I53" i="1"/>
  <c r="I52" i="1"/>
  <c r="I51"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H8" i="3"/>
  <c r="G8" i="3"/>
  <c r="D20" i="2"/>
  <c r="D11" i="2"/>
  <c r="E73" i="1"/>
  <c r="E50" i="1"/>
  <c r="F3" i="2"/>
  <c r="F4" i="2"/>
  <c r="F5" i="2"/>
  <c r="F6" i="2"/>
  <c r="F7" i="2"/>
  <c r="F8" i="2"/>
  <c r="F9" i="2"/>
  <c r="F10" i="2"/>
  <c r="F12" i="2"/>
  <c r="F13" i="2"/>
  <c r="F14" i="2"/>
  <c r="F15" i="2"/>
  <c r="F16" i="2"/>
  <c r="F17" i="2"/>
  <c r="F18" i="2"/>
  <c r="F19" i="2"/>
  <c r="F2" i="2"/>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1" i="1"/>
  <c r="G52" i="1"/>
  <c r="G53" i="1"/>
  <c r="G54" i="1"/>
  <c r="G55" i="1"/>
  <c r="G56" i="1"/>
  <c r="G57" i="1"/>
  <c r="G58" i="1"/>
  <c r="G59" i="1"/>
  <c r="G60" i="1"/>
  <c r="G61" i="1"/>
  <c r="G62" i="1"/>
  <c r="G63" i="1"/>
  <c r="G64" i="1"/>
  <c r="G65" i="1"/>
  <c r="G66" i="1"/>
  <c r="G67" i="1"/>
  <c r="G68" i="1"/>
  <c r="G69" i="1"/>
  <c r="G70" i="1"/>
  <c r="G71" i="1"/>
  <c r="G72" i="1"/>
  <c r="G2" i="1"/>
  <c r="G73" i="1" l="1"/>
  <c r="G50" i="1"/>
  <c r="F20" i="2"/>
  <c r="F11" i="2"/>
</calcChain>
</file>

<file path=xl/sharedStrings.xml><?xml version="1.0" encoding="utf-8"?>
<sst xmlns="http://schemas.openxmlformats.org/spreadsheetml/2006/main" count="451" uniqueCount="150">
  <si>
    <t>SCSC School</t>
  </si>
  <si>
    <t>Grade band</t>
  </si>
  <si>
    <t>System of Residence</t>
  </si>
  <si>
    <t>Zoned School</t>
  </si>
  <si>
    <t>% of Total Enrollment</t>
  </si>
  <si>
    <t>Content Mastery Score (School)</t>
  </si>
  <si>
    <t>Liberty Tech Charter Academy</t>
  </si>
  <si>
    <t>E</t>
  </si>
  <si>
    <t>Clayton County School District</t>
  </si>
  <si>
    <t>Coweta County School District</t>
  </si>
  <si>
    <t>Dekalb County School District</t>
  </si>
  <si>
    <t>Fayette County School District</t>
  </si>
  <si>
    <t>Fulton County School District</t>
  </si>
  <si>
    <t>Henry County School District</t>
  </si>
  <si>
    <t>Meriwether County School District</t>
  </si>
  <si>
    <t>Pike County School District</t>
  </si>
  <si>
    <t>Spalding County School District</t>
  </si>
  <si>
    <t xml:space="preserve"> Liberty Tech Charter Academy</t>
  </si>
  <si>
    <t>M</t>
  </si>
  <si>
    <t>Content Mastery Score (District)</t>
  </si>
  <si>
    <t>Clayton County</t>
  </si>
  <si>
    <t>Coweta County</t>
  </si>
  <si>
    <t>Dekalb County</t>
  </si>
  <si>
    <t>Fayette County</t>
  </si>
  <si>
    <t>Fulton County</t>
  </si>
  <si>
    <t>Griffin-Spalding County</t>
  </si>
  <si>
    <t>Henry County</t>
  </si>
  <si>
    <t>Meriwether County</t>
  </si>
  <si>
    <t>Pike County</t>
  </si>
  <si>
    <t xml:space="preserve">Brown Elementary School </t>
  </si>
  <si>
    <t xml:space="preserve">Church Street Elementary School </t>
  </si>
  <si>
    <t xml:space="preserve">East Clayton Elementary School </t>
  </si>
  <si>
    <t xml:space="preserve">Hawthorne Elementary School </t>
  </si>
  <si>
    <t xml:space="preserve">Jackson Elementary School </t>
  </si>
  <si>
    <t xml:space="preserve">Kemp Elementary School </t>
  </si>
  <si>
    <t xml:space="preserve">Lake Ridge Elementary School </t>
  </si>
  <si>
    <t xml:space="preserve">Michelle Obama STEM Elementary Academy </t>
  </si>
  <si>
    <t xml:space="preserve">Morrow Elementary School </t>
  </si>
  <si>
    <t xml:space="preserve">Pointe South Elementary School </t>
  </si>
  <si>
    <t xml:space="preserve">Riverdale Elementary School </t>
  </si>
  <si>
    <t xml:space="preserve">River's Edge Elementary School </t>
  </si>
  <si>
    <t xml:space="preserve">Brooks Elementary School </t>
  </si>
  <si>
    <t xml:space="preserve">Eastside Elementary School </t>
  </si>
  <si>
    <t xml:space="preserve">Moreland Elementary School </t>
  </si>
  <si>
    <t xml:space="preserve">Newnan Crossing Elementary School </t>
  </si>
  <si>
    <t xml:space="preserve">Thomas Crossroads Elementary School </t>
  </si>
  <si>
    <t xml:space="preserve">Willis Road Elementary School </t>
  </si>
  <si>
    <t xml:space="preserve">Stoneview Elementary School </t>
  </si>
  <si>
    <t xml:space="preserve">Braelinn Elementary School </t>
  </si>
  <si>
    <t xml:space="preserve">Cleveland Elementary School </t>
  </si>
  <si>
    <t xml:space="preserve">Crabapple Lane Elementary School </t>
  </si>
  <si>
    <t xml:space="preserve">Fayetteville Elementary School </t>
  </si>
  <si>
    <t xml:space="preserve">Huddleston Elementary School </t>
  </si>
  <si>
    <t xml:space="preserve">Inman Elementary School </t>
  </si>
  <si>
    <t xml:space="preserve">North Fayette Elementary School </t>
  </si>
  <si>
    <t xml:space="preserve">Oak Grove Elementary School </t>
  </si>
  <si>
    <t xml:space="preserve">Peeples Elementary School </t>
  </si>
  <si>
    <t xml:space="preserve">Robert J. Burch Elementary School </t>
  </si>
  <si>
    <t xml:space="preserve">Sara Harp Minter Elementary School </t>
  </si>
  <si>
    <t xml:space="preserve">Spring Hill Elementary School </t>
  </si>
  <si>
    <t xml:space="preserve">Evoline C. West Elementary </t>
  </si>
  <si>
    <t xml:space="preserve">Oakley Elementary School </t>
  </si>
  <si>
    <t xml:space="preserve">Palmetto Elementary School </t>
  </si>
  <si>
    <t xml:space="preserve">Renaissance Elementary School </t>
  </si>
  <si>
    <t xml:space="preserve">Wolf Creek Elementary School </t>
  </si>
  <si>
    <t xml:space="preserve">Luella Elementary School </t>
  </si>
  <si>
    <t xml:space="preserve">Mt. Carmel Elementary School </t>
  </si>
  <si>
    <t xml:space="preserve">Rocky Creek Elementary School </t>
  </si>
  <si>
    <t xml:space="preserve">Unity Elementary School (PK-5) </t>
  </si>
  <si>
    <t xml:space="preserve">Pike y Elementary School </t>
  </si>
  <si>
    <t xml:space="preserve">Anne Street Elementary School </t>
  </si>
  <si>
    <t xml:space="preserve">Beaverbrook Elementary School </t>
  </si>
  <si>
    <t xml:space="preserve">Cowan Road Elementary School </t>
  </si>
  <si>
    <t xml:space="preserve">Jackson Road Elementary School </t>
  </si>
  <si>
    <t xml:space="preserve">Jordan Hill Elementary School </t>
  </si>
  <si>
    <t xml:space="preserve">Moreland Road Elementary School </t>
  </si>
  <si>
    <t xml:space="preserve">Orrs Elementary School </t>
  </si>
  <si>
    <t xml:space="preserve">Eddie White Middle Academy </t>
  </si>
  <si>
    <t xml:space="preserve">Kendrick Middle School </t>
  </si>
  <si>
    <t xml:space="preserve">Mundy's Mill Middle School </t>
  </si>
  <si>
    <t xml:space="preserve">Pointe South Middle School </t>
  </si>
  <si>
    <t xml:space="preserve">Riverdale Middle School </t>
  </si>
  <si>
    <t xml:space="preserve">Blake Bass Middle School </t>
  </si>
  <si>
    <t xml:space="preserve">East Coweta Middle School </t>
  </si>
  <si>
    <t xml:space="preserve">Bennett's Mill Middle School </t>
  </si>
  <si>
    <t xml:space="preserve">Flat Rock Middle School </t>
  </si>
  <si>
    <t xml:space="preserve">J. C. Booth Middle School </t>
  </si>
  <si>
    <t xml:space="preserve">Rising Starr Middle School </t>
  </si>
  <si>
    <t xml:space="preserve">Whitewater Middle School </t>
  </si>
  <si>
    <t xml:space="preserve">Bear Creek Middle School </t>
  </si>
  <si>
    <t xml:space="preserve">Renaissance Middle School </t>
  </si>
  <si>
    <t xml:space="preserve">Hampton Middle School </t>
  </si>
  <si>
    <t xml:space="preserve">Luella Middle School </t>
  </si>
  <si>
    <t xml:space="preserve">Union Grove Middle School </t>
  </si>
  <si>
    <t xml:space="preserve">Greenville Middle School </t>
  </si>
  <si>
    <t xml:space="preserve">Pike y Middle School </t>
  </si>
  <si>
    <t xml:space="preserve">Carver Road Middle School </t>
  </si>
  <si>
    <t xml:space="preserve">Cowan Road Middle School </t>
  </si>
  <si>
    <t xml:space="preserve">Rehoboth Road Middle School </t>
  </si>
  <si>
    <t>Weighted  Score</t>
  </si>
  <si>
    <t>E Total</t>
  </si>
  <si>
    <t>M Total</t>
  </si>
  <si>
    <t>Weighted Score</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</si>
  <si>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</si>
  <si>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</si>
  <si>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</si>
  <si>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</si>
  <si>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Value-Added Model</t>
  </si>
  <si>
    <t>School Effect (All-Subject Average)</t>
  </si>
  <si>
    <t>Comparison Average</t>
  </si>
  <si>
    <t>Statistically Different?</t>
  </si>
  <si>
    <t>No</t>
  </si>
  <si>
    <t>Content Mastery</t>
  </si>
  <si>
    <t>Subject</t>
  </si>
  <si>
    <t>School Effect</t>
  </si>
  <si>
    <t>State Percentile (higher is better)</t>
  </si>
  <si>
    <t>Statistically Different from State Average?</t>
  </si>
  <si>
    <t>Comparison Rank (lower is better)</t>
  </si>
  <si>
    <t>Statistically Different from Comparison Average?</t>
  </si>
  <si>
    <t>ELA</t>
  </si>
  <si>
    <t>Math</t>
  </si>
  <si>
    <t>Lower</t>
  </si>
  <si>
    <t>All-Subject Average</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</si>
  <si>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</si>
  <si>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28 out of 49</t>
  </si>
  <si>
    <t>43 out of 49</t>
  </si>
  <si>
    <t>37 out of 49</t>
  </si>
  <si>
    <t>14 out of 23</t>
  </si>
  <si>
    <t>6 out of 23</t>
  </si>
  <si>
    <t>9 out of 23</t>
  </si>
  <si>
    <t>Grade Band</t>
  </si>
  <si>
    <t>Growth Percentile Ranges (Mathematics)</t>
  </si>
  <si>
    <t>Mathematics Progress Score</t>
  </si>
  <si>
    <t>Growth Percentile Ranges (ELA)</t>
  </si>
  <si>
    <t>ELA Progress Score</t>
  </si>
  <si>
    <t>Total Progress Score</t>
  </si>
  <si>
    <t>1-29</t>
  </si>
  <si>
    <t>30-40</t>
  </si>
  <si>
    <t>41-65</t>
  </si>
  <si>
    <t>66-99</t>
  </si>
  <si>
    <t>Liberty Tech Charter School</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</si>
  <si>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</si>
  <si>
    <t>Progress Score (School)</t>
  </si>
  <si>
    <t>Progress Score</t>
  </si>
  <si>
    <t xml:space="preserve"> Comparison Average</t>
  </si>
  <si>
    <t>Enrollment # (March FTE)</t>
  </si>
  <si>
    <t>Grade band %</t>
  </si>
  <si>
    <t xml:space="preserve">Grade band Enrollment Weighted Overall School Score </t>
  </si>
  <si>
    <t xml:space="preserve"> Grade band Enrollment Weighted Comparison Score</t>
  </si>
  <si>
    <t>Progress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</si>
</sst>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9">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9" tint="0.59999389629810485"/>
        <bgColor indexed="64"/>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65">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164" fontId="0" fillId="5" borderId="2" xfId="0" applyNumberFormat="1" applyFill="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5" fillId="0" borderId="0" xfId="0" applyFont="1"/>
    <xf numFmtId="0" fontId="0" fillId="0" borderId="2" xfId="0" applyBorder="1" applyAlignment="1">
      <alignment vertical="center" wrapText="1"/>
    </xf>
    <xf numFmtId="0" fontId="1" fillId="0" borderId="0" xfId="0" applyFont="1"/>
    <xf numFmtId="0" fontId="0" fillId="0" borderId="0" xfId="0" applyAlignment="1">
      <alignment horizontal="center"/>
    </xf>
    <xf numFmtId="0" fontId="6" fillId="0" borderId="2" xfId="0" applyFont="1" applyBorder="1" applyAlignment="1">
      <alignment horizontal="left"/>
    </xf>
    <xf numFmtId="0" fontId="6" fillId="0" borderId="2" xfId="0" applyFont="1" applyBorder="1" applyAlignment="1">
      <alignment horizontal="left" vertical="center"/>
    </xf>
    <xf numFmtId="165" fontId="0" fillId="0" borderId="2" xfId="0" applyNumberFormat="1" applyBorder="1" applyAlignment="1">
      <alignment horizontal="center" vertical="center"/>
    </xf>
    <xf numFmtId="0" fontId="8" fillId="0" borderId="2" xfId="1" applyBorder="1" applyAlignment="1">
      <alignment horizontal="center" vertical="center"/>
    </xf>
    <xf numFmtId="165" fontId="8" fillId="0" borderId="2" xfId="1" applyNumberFormat="1" applyBorder="1" applyAlignment="1">
      <alignment horizontal="center" vertical="center"/>
    </xf>
    <xf numFmtId="0" fontId="0" fillId="0" borderId="0" xfId="0" applyAlignment="1">
      <alignment horizontal="center" vertical="center"/>
    </xf>
    <xf numFmtId="9" fontId="3" fillId="7" borderId="8" xfId="2" applyFont="1" applyFill="1" applyBorder="1" applyAlignment="1">
      <alignment horizontal="center" vertical="center"/>
    </xf>
    <xf numFmtId="0" fontId="9" fillId="7" borderId="8" xfId="0" applyFont="1" applyFill="1" applyBorder="1" applyAlignment="1">
      <alignment horizontal="center" vertical="center"/>
    </xf>
    <xf numFmtId="49" fontId="0" fillId="0" borderId="0" xfId="0" applyNumberFormat="1" applyAlignment="1">
      <alignment horizontal="center" vertical="center"/>
    </xf>
    <xf numFmtId="9" fontId="3" fillId="2" borderId="1" xfId="2" applyFont="1" applyFill="1" applyBorder="1" applyAlignment="1">
      <alignment horizontal="center" vertical="center"/>
    </xf>
    <xf numFmtId="0" fontId="9" fillId="6" borderId="1" xfId="0" applyFont="1" applyFill="1" applyBorder="1" applyAlignment="1">
      <alignment horizontal="center" vertical="center"/>
    </xf>
    <xf numFmtId="9" fontId="3" fillId="6" borderId="1" xfId="2" applyFont="1" applyFill="1" applyBorder="1" applyAlignment="1">
      <alignment horizontal="center" vertical="center"/>
    </xf>
    <xf numFmtId="9" fontId="9" fillId="6" borderId="1" xfId="2" applyFont="1" applyFill="1" applyBorder="1" applyAlignment="1">
      <alignment horizontal="center" vertical="center"/>
    </xf>
    <xf numFmtId="0" fontId="0" fillId="0" borderId="0" xfId="0" applyAlignment="1">
      <alignment vertical="center" wrapText="1"/>
    </xf>
    <xf numFmtId="164" fontId="0" fillId="0" borderId="0" xfId="0" applyNumberFormat="1" applyAlignment="1">
      <alignment horizontal="center" vertical="center"/>
    </xf>
    <xf numFmtId="0" fontId="1" fillId="4" borderId="2" xfId="0" applyFont="1" applyFill="1" applyBorder="1" applyAlignment="1">
      <alignment horizontal="center" vertical="center" wrapText="1"/>
    </xf>
    <xf numFmtId="0" fontId="1" fillId="0" borderId="0" xfId="0" applyFont="1" applyAlignment="1">
      <alignment vertical="center" wrapText="1"/>
    </xf>
    <xf numFmtId="1" fontId="0" fillId="0" borderId="2" xfId="0" applyNumberFormat="1" applyBorder="1" applyAlignment="1">
      <alignment horizontal="center" vertical="center"/>
    </xf>
    <xf numFmtId="10" fontId="0" fillId="0" borderId="2" xfId="0" applyNumberFormat="1" applyBorder="1" applyAlignment="1">
      <alignment horizontal="center" vertical="center"/>
    </xf>
    <xf numFmtId="164" fontId="0" fillId="8" borderId="2" xfId="0" applyNumberFormat="1" applyFill="1" applyBorder="1" applyAlignment="1">
      <alignment horizontal="center" vertical="center"/>
    </xf>
    <xf numFmtId="0" fontId="6" fillId="0" borderId="0" xfId="0" applyFont="1" applyAlignment="1">
      <alignment horizontal="left" vertical="center"/>
    </xf>
    <xf numFmtId="165" fontId="0" fillId="0" borderId="0" xfId="0" applyNumberFormat="1" applyAlignment="1">
      <alignment horizontal="center" vertical="center"/>
    </xf>
    <xf numFmtId="0" fontId="1" fillId="0" borderId="2" xfId="0" applyFont="1" applyBorder="1" applyAlignment="1">
      <alignment horizontal="center" vertical="center" wrapText="1"/>
    </xf>
    <xf numFmtId="164" fontId="0" fillId="8" borderId="2" xfId="0" applyNumberFormat="1" applyFill="1" applyBorder="1" applyAlignment="1">
      <alignment horizontal="center" vertical="center"/>
    </xf>
    <xf numFmtId="164" fontId="0" fillId="0" borderId="2" xfId="0" applyNumberFormat="1" applyBorder="1" applyAlignment="1">
      <alignment horizontal="center" vertical="center"/>
    </xf>
    <xf numFmtId="0" fontId="0" fillId="0" borderId="0" xfId="0" applyAlignment="1">
      <alignment horizontal="center" vertical="center" wrapText="1"/>
    </xf>
    <xf numFmtId="0" fontId="0" fillId="0" borderId="0" xfId="0" applyAlignment="1">
      <alignment horizontal="left" vertical="top" wrapText="1"/>
    </xf>
    <xf numFmtId="49" fontId="1" fillId="6" borderId="3" xfId="0" applyNumberFormat="1" applyFont="1" applyFill="1" applyBorder="1" applyAlignment="1">
      <alignment horizontal="center" vertical="center"/>
    </xf>
    <xf numFmtId="49" fontId="1" fillId="6" borderId="7" xfId="0" applyNumberFormat="1" applyFont="1" applyFill="1" applyBorder="1" applyAlignment="1">
      <alignment horizontal="center" vertical="center"/>
    </xf>
    <xf numFmtId="49" fontId="1" fillId="6" borderId="3" xfId="0" applyNumberFormat="1" applyFont="1" applyFill="1" applyBorder="1" applyAlignment="1">
      <alignment horizontal="center" vertical="center" wrapText="1"/>
    </xf>
    <xf numFmtId="49" fontId="1" fillId="6" borderId="7"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xf>
    <xf numFmtId="49" fontId="1" fillId="6" borderId="5" xfId="0" applyNumberFormat="1" applyFont="1" applyFill="1" applyBorder="1" applyAlignment="1">
      <alignment horizontal="center" vertical="center"/>
    </xf>
    <xf numFmtId="49" fontId="1" fillId="6" borderId="6" xfId="0" applyNumberFormat="1" applyFont="1" applyFill="1" applyBorder="1" applyAlignment="1">
      <alignment horizontal="center" vertical="center"/>
    </xf>
    <xf numFmtId="0" fontId="0" fillId="0" borderId="0" xfId="0" applyAlignment="1">
      <alignment horizontal="left" vertical="center" wrapText="1"/>
    </xf>
  </cellXfs>
  <cellStyles count="3">
    <cellStyle name="Normal" xfId="0" builtinId="0"/>
    <cellStyle name="Normal 2" xfId="1" xr:uid="{D32A1228-3684-4E85-B8B4-B868C35DE9FD}"/>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4A3C-2F44-4097-9EBD-01771F25226F}">
  <dimension ref="A1:I49"/>
  <sheetViews>
    <sheetView tabSelected="1" workbookViewId="0">
      <selection activeCell="H4" sqref="H4"/>
    </sheetView>
  </sheetViews>
  <sheetFormatPr defaultRowHeight="14.5" x14ac:dyDescent="0.35"/>
  <cols>
    <col min="1" max="1" width="27.81640625" bestFit="1" customWidth="1"/>
    <col min="2" max="2" width="5.7265625" bestFit="1" customWidth="1"/>
    <col min="3" max="4" width="12" bestFit="1" customWidth="1"/>
    <col min="5" max="5" width="10.26953125" bestFit="1" customWidth="1"/>
    <col min="6" max="9" width="14.54296875" customWidth="1"/>
  </cols>
  <sheetData>
    <row r="1" spans="1:9" x14ac:dyDescent="0.35">
      <c r="A1" s="28" t="s">
        <v>112</v>
      </c>
    </row>
    <row r="2" spans="1:9" ht="39" x14ac:dyDescent="0.35">
      <c r="A2" s="17" t="s">
        <v>0</v>
      </c>
      <c r="B2" s="17" t="s">
        <v>1</v>
      </c>
      <c r="C2" s="17" t="s">
        <v>103</v>
      </c>
      <c r="D2" s="17" t="s">
        <v>104</v>
      </c>
      <c r="E2" s="17" t="s">
        <v>105</v>
      </c>
    </row>
    <row r="3" spans="1:9" ht="14.5" customHeight="1" x14ac:dyDescent="0.35">
      <c r="A3" s="27" t="s">
        <v>6</v>
      </c>
      <c r="B3" s="19" t="s">
        <v>7</v>
      </c>
      <c r="C3" s="19">
        <v>65.3</v>
      </c>
      <c r="D3" s="20">
        <v>61.512686567164181</v>
      </c>
      <c r="E3" s="21">
        <v>65.939552238805959</v>
      </c>
    </row>
    <row r="4" spans="1:9" x14ac:dyDescent="0.35">
      <c r="A4" s="27" t="s">
        <v>6</v>
      </c>
      <c r="B4" s="19" t="s">
        <v>18</v>
      </c>
      <c r="C4" s="19">
        <v>75.8</v>
      </c>
      <c r="D4" s="20">
        <v>62.965040650406515</v>
      </c>
      <c r="E4" s="20">
        <v>68.540650406504056</v>
      </c>
    </row>
    <row r="5" spans="1:9" x14ac:dyDescent="0.35">
      <c r="A5" s="43"/>
      <c r="B5" s="35"/>
      <c r="C5" s="35"/>
      <c r="D5" s="44"/>
      <c r="E5" s="44"/>
    </row>
    <row r="6" spans="1:9" x14ac:dyDescent="0.35">
      <c r="A6" s="46" t="s">
        <v>149</v>
      </c>
      <c r="B6" s="35"/>
      <c r="C6" s="35"/>
      <c r="D6" s="44"/>
      <c r="E6" s="44"/>
    </row>
    <row r="7" spans="1:9" ht="72.5" x14ac:dyDescent="0.35">
      <c r="A7" s="45" t="s">
        <v>0</v>
      </c>
      <c r="B7" s="45" t="s">
        <v>1</v>
      </c>
      <c r="C7" s="45" t="s">
        <v>143</v>
      </c>
      <c r="D7" s="45" t="s">
        <v>144</v>
      </c>
      <c r="E7" s="45" t="s">
        <v>145</v>
      </c>
      <c r="F7" s="45" t="s">
        <v>146</v>
      </c>
      <c r="G7" s="45" t="s">
        <v>147</v>
      </c>
      <c r="H7" s="45" t="s">
        <v>148</v>
      </c>
    </row>
    <row r="8" spans="1:9" x14ac:dyDescent="0.35">
      <c r="A8" s="52" t="s">
        <v>6</v>
      </c>
      <c r="B8" s="19" t="s">
        <v>7</v>
      </c>
      <c r="C8" s="21">
        <v>80.000000447034836</v>
      </c>
      <c r="D8" s="20">
        <v>80.579301615718222</v>
      </c>
      <c r="E8" s="47">
        <v>279</v>
      </c>
      <c r="F8" s="48">
        <v>0.68888888888888888</v>
      </c>
      <c r="G8" s="53">
        <f>(C8*$F8)+(C9*$F9)</f>
        <v>82.421716902818943</v>
      </c>
      <c r="H8" s="54">
        <f>(D8*$F8)+(D9*$F9)</f>
        <v>81.878395473257072</v>
      </c>
    </row>
    <row r="9" spans="1:9" x14ac:dyDescent="0.35">
      <c r="A9" s="52"/>
      <c r="B9" s="19" t="s">
        <v>18</v>
      </c>
      <c r="C9" s="49">
        <v>87.784089054912329</v>
      </c>
      <c r="D9" s="20">
        <v>84.754960443521668</v>
      </c>
      <c r="E9" s="47">
        <v>126</v>
      </c>
      <c r="F9" s="48">
        <v>0.31111111111111112</v>
      </c>
      <c r="G9" s="53"/>
      <c r="H9" s="54"/>
    </row>
    <row r="10" spans="1:9" x14ac:dyDescent="0.35">
      <c r="A10" s="43"/>
      <c r="B10" s="35"/>
      <c r="C10" s="35"/>
      <c r="D10" s="44"/>
      <c r="E10" s="44"/>
    </row>
    <row r="11" spans="1:9" x14ac:dyDescent="0.35">
      <c r="A11" s="26" t="s">
        <v>107</v>
      </c>
    </row>
    <row r="12" spans="1:9" ht="39" x14ac:dyDescent="0.35">
      <c r="A12" s="17" t="s">
        <v>0</v>
      </c>
      <c r="B12" s="17" t="s">
        <v>1</v>
      </c>
      <c r="C12" s="17" t="s">
        <v>108</v>
      </c>
      <c r="D12" s="17" t="s">
        <v>109</v>
      </c>
      <c r="E12" s="17" t="s">
        <v>110</v>
      </c>
    </row>
    <row r="13" spans="1:9" x14ac:dyDescent="0.35">
      <c r="A13" s="31" t="s">
        <v>6</v>
      </c>
      <c r="B13" s="19" t="s">
        <v>7</v>
      </c>
      <c r="C13" s="32">
        <v>-6.5694145858287811E-2</v>
      </c>
      <c r="D13" s="32">
        <v>7.2025213012238964E-3</v>
      </c>
      <c r="E13" s="19" t="s">
        <v>111</v>
      </c>
    </row>
    <row r="14" spans="1:9" x14ac:dyDescent="0.35">
      <c r="A14" s="31" t="s">
        <v>6</v>
      </c>
      <c r="B14" s="19" t="s">
        <v>18</v>
      </c>
      <c r="C14" s="32">
        <v>4.3719738721847534E-2</v>
      </c>
      <c r="D14" s="32">
        <v>3.1527241269941442E-2</v>
      </c>
      <c r="E14" s="19" t="s">
        <v>111</v>
      </c>
    </row>
    <row r="15" spans="1:9" x14ac:dyDescent="0.35">
      <c r="A15" s="50"/>
      <c r="B15" s="35"/>
      <c r="C15" s="51"/>
      <c r="D15" s="51"/>
      <c r="E15" s="35"/>
    </row>
    <row r="16" spans="1:9" ht="14.5" customHeight="1" x14ac:dyDescent="0.35">
      <c r="A16" s="55" t="s">
        <v>106</v>
      </c>
      <c r="B16" s="55"/>
      <c r="C16" s="55"/>
      <c r="D16" s="55"/>
      <c r="E16" s="55"/>
      <c r="F16" s="55"/>
      <c r="G16" s="55"/>
      <c r="H16" s="55"/>
      <c r="I16" s="55"/>
    </row>
    <row r="17" spans="1:9" x14ac:dyDescent="0.35">
      <c r="A17" s="55"/>
      <c r="B17" s="55"/>
      <c r="C17" s="55"/>
      <c r="D17" s="55"/>
      <c r="E17" s="55"/>
      <c r="F17" s="55"/>
      <c r="G17" s="55"/>
      <c r="H17" s="55"/>
      <c r="I17" s="55"/>
    </row>
    <row r="18" spans="1:9" x14ac:dyDescent="0.35">
      <c r="A18" s="55"/>
      <c r="B18" s="55"/>
      <c r="C18" s="55"/>
      <c r="D18" s="55"/>
      <c r="E18" s="55"/>
      <c r="F18" s="55"/>
      <c r="G18" s="55"/>
      <c r="H18" s="55"/>
      <c r="I18" s="55"/>
    </row>
    <row r="19" spans="1:9" x14ac:dyDescent="0.35">
      <c r="A19" s="55"/>
      <c r="B19" s="55"/>
      <c r="C19" s="55"/>
      <c r="D19" s="55"/>
      <c r="E19" s="55"/>
      <c r="F19" s="55"/>
      <c r="G19" s="55"/>
      <c r="H19" s="55"/>
      <c r="I19" s="55"/>
    </row>
    <row r="20" spans="1:9" x14ac:dyDescent="0.35">
      <c r="A20" s="55"/>
      <c r="B20" s="55"/>
      <c r="C20" s="55"/>
      <c r="D20" s="55"/>
      <c r="E20" s="55"/>
      <c r="F20" s="55"/>
      <c r="G20" s="55"/>
      <c r="H20" s="55"/>
      <c r="I20" s="55"/>
    </row>
    <row r="21" spans="1:9" x14ac:dyDescent="0.35">
      <c r="A21" s="55"/>
      <c r="B21" s="55"/>
      <c r="C21" s="55"/>
      <c r="D21" s="55"/>
      <c r="E21" s="55"/>
      <c r="F21" s="55"/>
      <c r="G21" s="55"/>
      <c r="H21" s="55"/>
      <c r="I21" s="55"/>
    </row>
    <row r="22" spans="1:9" x14ac:dyDescent="0.35">
      <c r="A22" s="55"/>
      <c r="B22" s="55"/>
      <c r="C22" s="55"/>
      <c r="D22" s="55"/>
      <c r="E22" s="55"/>
      <c r="F22" s="55"/>
      <c r="G22" s="55"/>
      <c r="H22" s="55"/>
      <c r="I22" s="55"/>
    </row>
    <row r="23" spans="1:9" x14ac:dyDescent="0.35">
      <c r="A23" s="55"/>
      <c r="B23" s="55"/>
      <c r="C23" s="55"/>
      <c r="D23" s="55"/>
      <c r="E23" s="55"/>
      <c r="F23" s="55"/>
      <c r="G23" s="55"/>
      <c r="H23" s="55"/>
      <c r="I23" s="55"/>
    </row>
    <row r="24" spans="1:9" x14ac:dyDescent="0.35">
      <c r="A24" s="55"/>
      <c r="B24" s="55"/>
      <c r="C24" s="55"/>
      <c r="D24" s="55"/>
      <c r="E24" s="55"/>
      <c r="F24" s="55"/>
      <c r="G24" s="55"/>
      <c r="H24" s="55"/>
      <c r="I24" s="55"/>
    </row>
    <row r="25" spans="1:9" x14ac:dyDescent="0.35">
      <c r="A25" s="55"/>
      <c r="B25" s="55"/>
      <c r="C25" s="55"/>
      <c r="D25" s="55"/>
      <c r="E25" s="55"/>
      <c r="F25" s="55"/>
      <c r="G25" s="55"/>
      <c r="H25" s="55"/>
      <c r="I25" s="55"/>
    </row>
    <row r="26" spans="1:9" x14ac:dyDescent="0.35">
      <c r="A26" s="55"/>
      <c r="B26" s="55"/>
      <c r="C26" s="55"/>
      <c r="D26" s="55"/>
      <c r="E26" s="55"/>
      <c r="F26" s="55"/>
      <c r="G26" s="55"/>
      <c r="H26" s="55"/>
      <c r="I26" s="55"/>
    </row>
    <row r="27" spans="1:9" x14ac:dyDescent="0.35">
      <c r="A27" s="55"/>
      <c r="B27" s="55"/>
      <c r="C27" s="55"/>
      <c r="D27" s="55"/>
      <c r="E27" s="55"/>
      <c r="F27" s="55"/>
      <c r="G27" s="55"/>
      <c r="H27" s="55"/>
      <c r="I27" s="55"/>
    </row>
    <row r="28" spans="1:9" x14ac:dyDescent="0.35">
      <c r="A28" s="55"/>
      <c r="B28" s="55"/>
      <c r="C28" s="55"/>
      <c r="D28" s="55"/>
      <c r="E28" s="55"/>
      <c r="F28" s="55"/>
      <c r="G28" s="55"/>
      <c r="H28" s="55"/>
      <c r="I28" s="55"/>
    </row>
    <row r="29" spans="1:9" x14ac:dyDescent="0.35">
      <c r="A29" s="55"/>
      <c r="B29" s="55"/>
      <c r="C29" s="55"/>
      <c r="D29" s="55"/>
      <c r="E29" s="55"/>
      <c r="F29" s="55"/>
      <c r="G29" s="55"/>
      <c r="H29" s="55"/>
      <c r="I29" s="55"/>
    </row>
    <row r="30" spans="1:9" x14ac:dyDescent="0.35">
      <c r="A30" s="55"/>
      <c r="B30" s="55"/>
      <c r="C30" s="55"/>
      <c r="D30" s="55"/>
      <c r="E30" s="55"/>
      <c r="F30" s="55"/>
      <c r="G30" s="55"/>
      <c r="H30" s="55"/>
      <c r="I30" s="55"/>
    </row>
    <row r="31" spans="1:9" x14ac:dyDescent="0.35">
      <c r="A31" s="55"/>
      <c r="B31" s="55"/>
      <c r="C31" s="55"/>
      <c r="D31" s="55"/>
      <c r="E31" s="55"/>
      <c r="F31" s="55"/>
      <c r="G31" s="55"/>
      <c r="H31" s="55"/>
      <c r="I31" s="55"/>
    </row>
    <row r="32" spans="1:9" x14ac:dyDescent="0.35">
      <c r="A32" s="55"/>
      <c r="B32" s="55"/>
      <c r="C32" s="55"/>
      <c r="D32" s="55"/>
      <c r="E32" s="55"/>
      <c r="F32" s="55"/>
      <c r="G32" s="55"/>
      <c r="H32" s="55"/>
      <c r="I32" s="55"/>
    </row>
    <row r="33" spans="1:9" x14ac:dyDescent="0.35">
      <c r="A33" s="55"/>
      <c r="B33" s="55"/>
      <c r="C33" s="55"/>
      <c r="D33" s="55"/>
      <c r="E33" s="55"/>
      <c r="F33" s="55"/>
      <c r="G33" s="55"/>
      <c r="H33" s="55"/>
      <c r="I33" s="55"/>
    </row>
    <row r="34" spans="1:9" x14ac:dyDescent="0.35">
      <c r="A34" s="55"/>
      <c r="B34" s="55"/>
      <c r="C34" s="55"/>
      <c r="D34" s="55"/>
      <c r="E34" s="55"/>
      <c r="F34" s="55"/>
      <c r="G34" s="55"/>
      <c r="H34" s="55"/>
      <c r="I34" s="55"/>
    </row>
    <row r="35" spans="1:9" x14ac:dyDescent="0.35">
      <c r="A35" s="55"/>
      <c r="B35" s="55"/>
      <c r="C35" s="55"/>
      <c r="D35" s="55"/>
      <c r="E35" s="55"/>
      <c r="F35" s="55"/>
      <c r="G35" s="55"/>
      <c r="H35" s="55"/>
      <c r="I35" s="55"/>
    </row>
    <row r="36" spans="1:9" x14ac:dyDescent="0.35">
      <c r="A36" s="43"/>
      <c r="B36" s="43"/>
      <c r="C36" s="43"/>
      <c r="D36" s="43"/>
      <c r="E36" s="43"/>
      <c r="F36" s="43"/>
      <c r="G36" s="43"/>
      <c r="H36" s="43"/>
      <c r="I36" s="43"/>
    </row>
    <row r="37" spans="1:9" x14ac:dyDescent="0.35">
      <c r="A37" s="43"/>
      <c r="B37" s="43"/>
      <c r="C37" s="43"/>
      <c r="D37" s="43"/>
      <c r="E37" s="43"/>
      <c r="F37" s="43"/>
      <c r="G37" s="43"/>
      <c r="H37" s="43"/>
      <c r="I37" s="43"/>
    </row>
    <row r="38" spans="1:9" x14ac:dyDescent="0.35">
      <c r="A38" s="43"/>
      <c r="B38" s="43"/>
      <c r="C38" s="43"/>
      <c r="D38" s="43"/>
      <c r="E38" s="43"/>
      <c r="F38" s="43"/>
      <c r="G38" s="43"/>
      <c r="H38" s="43"/>
      <c r="I38" s="43"/>
    </row>
    <row r="39" spans="1:9" x14ac:dyDescent="0.35">
      <c r="A39" s="43"/>
      <c r="B39" s="43"/>
      <c r="C39" s="43"/>
      <c r="D39" s="43"/>
      <c r="E39" s="43"/>
      <c r="F39" s="43"/>
      <c r="G39" s="43"/>
      <c r="H39" s="43"/>
      <c r="I39" s="43"/>
    </row>
    <row r="40" spans="1:9" x14ac:dyDescent="0.35">
      <c r="A40" s="43"/>
      <c r="B40" s="43"/>
      <c r="C40" s="43"/>
      <c r="D40" s="43"/>
      <c r="E40" s="43"/>
      <c r="F40" s="43"/>
      <c r="G40" s="43"/>
      <c r="H40" s="43"/>
      <c r="I40" s="43"/>
    </row>
    <row r="41" spans="1:9" x14ac:dyDescent="0.35">
      <c r="A41" s="43"/>
      <c r="B41" s="43"/>
      <c r="C41" s="43"/>
      <c r="D41" s="43"/>
      <c r="E41" s="43"/>
      <c r="F41" s="43"/>
      <c r="G41" s="43"/>
      <c r="H41" s="43"/>
      <c r="I41" s="43"/>
    </row>
    <row r="42" spans="1:9" x14ac:dyDescent="0.35">
      <c r="A42" s="43"/>
      <c r="B42" s="43"/>
      <c r="C42" s="43"/>
      <c r="D42" s="43"/>
      <c r="E42" s="43"/>
      <c r="F42" s="43"/>
      <c r="G42" s="43"/>
      <c r="H42" s="43"/>
      <c r="I42" s="43"/>
    </row>
    <row r="43" spans="1:9" x14ac:dyDescent="0.35">
      <c r="A43" s="43"/>
      <c r="B43" s="43"/>
      <c r="C43" s="43"/>
      <c r="D43" s="43"/>
      <c r="E43" s="43"/>
      <c r="F43" s="43"/>
      <c r="G43" s="43"/>
      <c r="H43" s="43"/>
      <c r="I43" s="43"/>
    </row>
    <row r="44" spans="1:9" x14ac:dyDescent="0.35">
      <c r="A44" s="18"/>
      <c r="B44" s="18"/>
      <c r="C44" s="18"/>
      <c r="D44" s="18"/>
      <c r="E44" s="18"/>
      <c r="F44" s="18"/>
      <c r="G44" s="18"/>
      <c r="H44" s="18"/>
    </row>
    <row r="45" spans="1:9" x14ac:dyDescent="0.35">
      <c r="A45" s="18"/>
      <c r="B45" s="18"/>
      <c r="C45" s="18"/>
      <c r="D45" s="18"/>
      <c r="E45" s="18"/>
      <c r="F45" s="18"/>
      <c r="G45" s="18"/>
      <c r="H45" s="18"/>
    </row>
    <row r="46" spans="1:9" x14ac:dyDescent="0.35">
      <c r="A46" s="18"/>
      <c r="B46" s="18"/>
      <c r="C46" s="18"/>
      <c r="D46" s="18"/>
      <c r="E46" s="18"/>
      <c r="F46" s="18"/>
      <c r="G46" s="18"/>
      <c r="H46" s="18"/>
    </row>
    <row r="47" spans="1:9" x14ac:dyDescent="0.35">
      <c r="A47" s="18"/>
      <c r="B47" s="18"/>
      <c r="C47" s="18"/>
      <c r="D47" s="18"/>
      <c r="E47" s="18"/>
      <c r="F47" s="18"/>
      <c r="G47" s="18"/>
      <c r="H47" s="18"/>
    </row>
    <row r="48" spans="1:9" x14ac:dyDescent="0.35">
      <c r="A48" s="18"/>
      <c r="B48" s="18"/>
      <c r="C48" s="18"/>
      <c r="D48" s="18"/>
      <c r="E48" s="18"/>
      <c r="F48" s="18"/>
      <c r="G48" s="18"/>
      <c r="H48" s="18"/>
    </row>
    <row r="49" spans="1:8" x14ac:dyDescent="0.35">
      <c r="A49" s="18"/>
      <c r="B49" s="18"/>
      <c r="C49" s="18"/>
      <c r="D49" s="18"/>
      <c r="E49" s="18"/>
      <c r="F49" s="18"/>
      <c r="G49" s="18"/>
      <c r="H49" s="18"/>
    </row>
  </sheetData>
  <sheetProtection algorithmName="SHA-512" hashValue="HnSFn8rYYCx2Udf9PodeTJjHe7vFhg5fATGR5ricsH1QjFcL7Th+eBxq//j2ytA3DdELCgH7Vo5YAzxekj16VQ==" saltValue="6VcKsI3Hlm4z6k1SJBqC3g==" spinCount="100000" sheet="1" objects="1" scenarios="1"/>
  <mergeCells count="4">
    <mergeCell ref="A8:A9"/>
    <mergeCell ref="G8:G9"/>
    <mergeCell ref="H8:H9"/>
    <mergeCell ref="A16:I35"/>
  </mergeCells>
  <conditionalFormatting sqref="D3:D6 D10">
    <cfRule type="cellIs" dxfId="2" priority="4" operator="lessThan">
      <formula>C3</formula>
    </cfRule>
  </conditionalFormatting>
  <conditionalFormatting sqref="E3:E6 E10">
    <cfRule type="cellIs" dxfId="1" priority="3" operator="lessThan">
      <formula>C3</formula>
    </cfRule>
  </conditionalFormatting>
  <conditionalFormatting sqref="E13:E15">
    <cfRule type="containsText" dxfId="0" priority="1" operator="containsText" text="Higher">
      <formula>NOT(ISERROR(SEARCH("Higher",E13)))</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I73"/>
  <sheetViews>
    <sheetView topLeftCell="F40" workbookViewId="0">
      <selection activeCell="K55" sqref="K55"/>
    </sheetView>
  </sheetViews>
  <sheetFormatPr defaultRowHeight="14.5" outlineLevelRow="2" x14ac:dyDescent="0.35"/>
  <cols>
    <col min="1" max="1" width="27" bestFit="1" customWidth="1"/>
    <col min="2" max="2" width="10.7265625" bestFit="1" customWidth="1"/>
    <col min="3" max="3" width="30.54296875" bestFit="1" customWidth="1"/>
    <col min="4" max="4" width="44.54296875" bestFit="1" customWidth="1"/>
    <col min="5" max="5" width="19.453125" bestFit="1" customWidth="1"/>
    <col min="6" max="6" width="28.1796875" bestFit="1" customWidth="1"/>
    <col min="7" max="7" width="15" bestFit="1" customWidth="1"/>
    <col min="8" max="8" width="22" bestFit="1" customWidth="1"/>
    <col min="9" max="9" width="15.7265625" bestFit="1" customWidth="1"/>
  </cols>
  <sheetData>
    <row r="1" spans="1:9" x14ac:dyDescent="0.35">
      <c r="A1" s="5" t="s">
        <v>0</v>
      </c>
      <c r="B1" s="5" t="s">
        <v>1</v>
      </c>
      <c r="C1" s="5" t="s">
        <v>2</v>
      </c>
      <c r="D1" s="5" t="s">
        <v>3</v>
      </c>
      <c r="E1" s="6" t="s">
        <v>4</v>
      </c>
      <c r="F1" s="5" t="s">
        <v>5</v>
      </c>
      <c r="G1" s="5" t="s">
        <v>99</v>
      </c>
      <c r="H1" s="5" t="s">
        <v>142</v>
      </c>
      <c r="I1" s="5" t="s">
        <v>99</v>
      </c>
    </row>
    <row r="2" spans="1:9" outlineLevel="2" x14ac:dyDescent="0.35">
      <c r="A2" s="1" t="s">
        <v>6</v>
      </c>
      <c r="B2" s="1" t="s">
        <v>7</v>
      </c>
      <c r="C2" s="1" t="s">
        <v>8</v>
      </c>
      <c r="D2" s="1" t="s">
        <v>29</v>
      </c>
      <c r="E2" s="2">
        <v>1.4925373134328358E-2</v>
      </c>
      <c r="F2" s="1">
        <v>34.9</v>
      </c>
      <c r="G2" s="10">
        <f>E2*F2</f>
        <v>0.5208955223880597</v>
      </c>
      <c r="H2" s="10">
        <v>92.971937647089362</v>
      </c>
      <c r="I2" s="10">
        <f>H2*E2</f>
        <v>1.3876408604043189</v>
      </c>
    </row>
    <row r="3" spans="1:9" outlineLevel="2" x14ac:dyDescent="0.35">
      <c r="A3" s="3" t="s">
        <v>6</v>
      </c>
      <c r="B3" s="3" t="s">
        <v>7</v>
      </c>
      <c r="C3" s="3" t="s">
        <v>8</v>
      </c>
      <c r="D3" s="3" t="s">
        <v>30</v>
      </c>
      <c r="E3" s="4">
        <v>1.4925373134328358E-2</v>
      </c>
      <c r="F3" s="3">
        <v>27.9</v>
      </c>
      <c r="G3" s="11">
        <f t="shared" ref="G3:G67" si="0">E3*F3</f>
        <v>0.41641791044776116</v>
      </c>
      <c r="H3" s="11">
        <v>80.219459012150764</v>
      </c>
      <c r="I3" s="11">
        <f t="shared" ref="I3:I49" si="1">H3*E3</f>
        <v>1.1973053583903099</v>
      </c>
    </row>
    <row r="4" spans="1:9" outlineLevel="2" x14ac:dyDescent="0.35">
      <c r="A4" s="1" t="s">
        <v>6</v>
      </c>
      <c r="B4" s="1" t="s">
        <v>7</v>
      </c>
      <c r="C4" s="1" t="s">
        <v>8</v>
      </c>
      <c r="D4" s="1" t="s">
        <v>31</v>
      </c>
      <c r="E4" s="2">
        <v>7.462686567164179E-3</v>
      </c>
      <c r="F4" s="1">
        <v>36.799999999999997</v>
      </c>
      <c r="G4" s="10">
        <f t="shared" si="0"/>
        <v>0.27462686567164174</v>
      </c>
      <c r="H4" s="10">
        <v>77.445098105818033</v>
      </c>
      <c r="I4" s="10">
        <f t="shared" si="1"/>
        <v>0.57794849332700027</v>
      </c>
    </row>
    <row r="5" spans="1:9" outlineLevel="2" x14ac:dyDescent="0.35">
      <c r="A5" s="3" t="s">
        <v>6</v>
      </c>
      <c r="B5" s="3" t="s">
        <v>7</v>
      </c>
      <c r="C5" s="3" t="s">
        <v>8</v>
      </c>
      <c r="D5" s="3" t="s">
        <v>32</v>
      </c>
      <c r="E5" s="4">
        <v>7.462686567164179E-3</v>
      </c>
      <c r="F5" s="3">
        <v>38.799999999999997</v>
      </c>
      <c r="G5" s="11">
        <f t="shared" si="0"/>
        <v>0.28955223880597014</v>
      </c>
      <c r="H5" s="11">
        <v>100</v>
      </c>
      <c r="I5" s="11">
        <f t="shared" si="1"/>
        <v>0.74626865671641784</v>
      </c>
    </row>
    <row r="6" spans="1:9" outlineLevel="2" x14ac:dyDescent="0.35">
      <c r="A6" s="1" t="s">
        <v>6</v>
      </c>
      <c r="B6" s="1" t="s">
        <v>7</v>
      </c>
      <c r="C6" s="1" t="s">
        <v>8</v>
      </c>
      <c r="D6" s="1" t="s">
        <v>33</v>
      </c>
      <c r="E6" s="2">
        <v>7.462686567164179E-3</v>
      </c>
      <c r="F6" s="1">
        <v>29.8</v>
      </c>
      <c r="G6" s="10">
        <f t="shared" si="0"/>
        <v>0.22238805970149253</v>
      </c>
      <c r="H6" s="10">
        <v>57.166667766869075</v>
      </c>
      <c r="I6" s="10">
        <f t="shared" si="1"/>
        <v>0.4266169236333513</v>
      </c>
    </row>
    <row r="7" spans="1:9" outlineLevel="2" x14ac:dyDescent="0.35">
      <c r="A7" s="3" t="s">
        <v>6</v>
      </c>
      <c r="B7" s="3" t="s">
        <v>7</v>
      </c>
      <c r="C7" s="3" t="s">
        <v>8</v>
      </c>
      <c r="D7" s="3" t="s">
        <v>34</v>
      </c>
      <c r="E7" s="4">
        <v>2.2388059701492536E-2</v>
      </c>
      <c r="F7" s="3">
        <v>35.9</v>
      </c>
      <c r="G7" s="11">
        <f t="shared" si="0"/>
        <v>0.80373134328358198</v>
      </c>
      <c r="H7" s="11">
        <v>74.429724551737309</v>
      </c>
      <c r="I7" s="11">
        <f t="shared" si="1"/>
        <v>1.6663371168299397</v>
      </c>
    </row>
    <row r="8" spans="1:9" outlineLevel="2" x14ac:dyDescent="0.35">
      <c r="A8" s="1" t="s">
        <v>6</v>
      </c>
      <c r="B8" s="1" t="s">
        <v>7</v>
      </c>
      <c r="C8" s="1" t="s">
        <v>8</v>
      </c>
      <c r="D8" s="1" t="s">
        <v>35</v>
      </c>
      <c r="E8" s="2">
        <v>7.462686567164179E-3</v>
      </c>
      <c r="F8" s="1">
        <v>34.1</v>
      </c>
      <c r="G8" s="10">
        <f t="shared" si="0"/>
        <v>0.2544776119402985</v>
      </c>
      <c r="H8" s="10">
        <v>54.807694461196668</v>
      </c>
      <c r="I8" s="10">
        <f t="shared" si="1"/>
        <v>0.40901264523281095</v>
      </c>
    </row>
    <row r="9" spans="1:9" outlineLevel="2" x14ac:dyDescent="0.35">
      <c r="A9" s="3" t="s">
        <v>6</v>
      </c>
      <c r="B9" s="3" t="s">
        <v>7</v>
      </c>
      <c r="C9" s="3" t="s">
        <v>8</v>
      </c>
      <c r="D9" s="3" t="s">
        <v>36</v>
      </c>
      <c r="E9" s="4">
        <v>1.4925373134328358E-2</v>
      </c>
      <c r="F9" s="3">
        <v>32.9</v>
      </c>
      <c r="G9" s="11">
        <f t="shared" si="0"/>
        <v>0.49104477611940295</v>
      </c>
      <c r="H9" s="11">
        <v>62.751204725354917</v>
      </c>
      <c r="I9" s="11">
        <f t="shared" si="1"/>
        <v>0.93658514515455094</v>
      </c>
    </row>
    <row r="10" spans="1:9" outlineLevel="2" x14ac:dyDescent="0.35">
      <c r="A10" s="1" t="s">
        <v>6</v>
      </c>
      <c r="B10" s="1" t="s">
        <v>7</v>
      </c>
      <c r="C10" s="1" t="s">
        <v>8</v>
      </c>
      <c r="D10" s="1" t="s">
        <v>37</v>
      </c>
      <c r="E10" s="2">
        <v>7.462686567164179E-3</v>
      </c>
      <c r="F10" s="1">
        <v>35.200000000000003</v>
      </c>
      <c r="G10" s="10">
        <f t="shared" si="0"/>
        <v>0.2626865671641791</v>
      </c>
      <c r="H10" s="10">
        <v>41.25</v>
      </c>
      <c r="I10" s="10">
        <f t="shared" si="1"/>
        <v>0.30783582089552236</v>
      </c>
    </row>
    <row r="11" spans="1:9" outlineLevel="2" x14ac:dyDescent="0.35">
      <c r="A11" s="3" t="s">
        <v>6</v>
      </c>
      <c r="B11" s="3" t="s">
        <v>7</v>
      </c>
      <c r="C11" s="3" t="s">
        <v>8</v>
      </c>
      <c r="D11" s="3" t="s">
        <v>38</v>
      </c>
      <c r="E11" s="4">
        <v>7.462686567164179E-3</v>
      </c>
      <c r="F11" s="3">
        <v>26.7</v>
      </c>
      <c r="G11" s="11">
        <f t="shared" si="0"/>
        <v>0.19925373134328359</v>
      </c>
      <c r="H11" s="11">
        <v>59.852943215519197</v>
      </c>
      <c r="I11" s="11">
        <f t="shared" si="1"/>
        <v>0.44666375533969549</v>
      </c>
    </row>
    <row r="12" spans="1:9" outlineLevel="2" x14ac:dyDescent="0.35">
      <c r="A12" s="1" t="s">
        <v>6</v>
      </c>
      <c r="B12" s="1" t="s">
        <v>7</v>
      </c>
      <c r="C12" s="1" t="s">
        <v>8</v>
      </c>
      <c r="D12" s="1" t="s">
        <v>39</v>
      </c>
      <c r="E12" s="2">
        <v>7.462686567164179E-3</v>
      </c>
      <c r="F12" s="1">
        <v>32.5</v>
      </c>
      <c r="G12" s="10">
        <f t="shared" si="0"/>
        <v>0.24253731343283583</v>
      </c>
      <c r="H12" s="10">
        <v>87.289157286286354</v>
      </c>
      <c r="I12" s="10">
        <f t="shared" si="1"/>
        <v>0.65141162153945043</v>
      </c>
    </row>
    <row r="13" spans="1:9" outlineLevel="2" x14ac:dyDescent="0.35">
      <c r="A13" s="3" t="s">
        <v>6</v>
      </c>
      <c r="B13" s="3" t="s">
        <v>7</v>
      </c>
      <c r="C13" s="3" t="s">
        <v>8</v>
      </c>
      <c r="D13" s="3" t="s">
        <v>40</v>
      </c>
      <c r="E13" s="4">
        <v>2.9850746268656716E-2</v>
      </c>
      <c r="F13" s="3">
        <v>35.700000000000003</v>
      </c>
      <c r="G13" s="11">
        <f t="shared" si="0"/>
        <v>1.0656716417910448</v>
      </c>
      <c r="H13" s="11">
        <v>67.421875</v>
      </c>
      <c r="I13" s="11">
        <f t="shared" si="1"/>
        <v>2.0125932835820897</v>
      </c>
    </row>
    <row r="14" spans="1:9" outlineLevel="2" x14ac:dyDescent="0.35">
      <c r="A14" s="1" t="s">
        <v>6</v>
      </c>
      <c r="B14" s="1" t="s">
        <v>7</v>
      </c>
      <c r="C14" s="1" t="s">
        <v>9</v>
      </c>
      <c r="D14" s="1" t="s">
        <v>41</v>
      </c>
      <c r="E14" s="2">
        <v>1.4925373134328358E-2</v>
      </c>
      <c r="F14" s="1">
        <v>96</v>
      </c>
      <c r="G14" s="10">
        <f t="shared" si="0"/>
        <v>1.4328358208955223</v>
      </c>
      <c r="H14" s="10">
        <v>100</v>
      </c>
      <c r="I14" s="10">
        <f t="shared" si="1"/>
        <v>1.4925373134328357</v>
      </c>
    </row>
    <row r="15" spans="1:9" outlineLevel="2" x14ac:dyDescent="0.35">
      <c r="A15" s="3" t="s">
        <v>6</v>
      </c>
      <c r="B15" s="3" t="s">
        <v>7</v>
      </c>
      <c r="C15" s="3" t="s">
        <v>9</v>
      </c>
      <c r="D15" s="3" t="s">
        <v>42</v>
      </c>
      <c r="E15" s="4">
        <v>3.7313432835820892E-2</v>
      </c>
      <c r="F15" s="3">
        <v>67.099999999999994</v>
      </c>
      <c r="G15" s="11">
        <f t="shared" si="0"/>
        <v>2.5037313432835817</v>
      </c>
      <c r="H15" s="11">
        <v>72.183822467923164</v>
      </c>
      <c r="I15" s="11">
        <f t="shared" si="1"/>
        <v>2.6934262114896699</v>
      </c>
    </row>
    <row r="16" spans="1:9" outlineLevel="2" x14ac:dyDescent="0.35">
      <c r="A16" s="1" t="s">
        <v>6</v>
      </c>
      <c r="B16" s="1" t="s">
        <v>7</v>
      </c>
      <c r="C16" s="1" t="s">
        <v>9</v>
      </c>
      <c r="D16" s="1" t="s">
        <v>43</v>
      </c>
      <c r="E16" s="2">
        <v>7.462686567164179E-3</v>
      </c>
      <c r="F16" s="1">
        <v>74.3</v>
      </c>
      <c r="G16" s="10">
        <f t="shared" si="0"/>
        <v>0.55447761194029843</v>
      </c>
      <c r="H16" s="10">
        <v>83.212873488664627</v>
      </c>
      <c r="I16" s="10">
        <f t="shared" si="1"/>
        <v>0.62099159319898978</v>
      </c>
    </row>
    <row r="17" spans="1:9" outlineLevel="2" x14ac:dyDescent="0.35">
      <c r="A17" s="3" t="s">
        <v>6</v>
      </c>
      <c r="B17" s="3" t="s">
        <v>7</v>
      </c>
      <c r="C17" s="3" t="s">
        <v>9</v>
      </c>
      <c r="D17" s="3" t="s">
        <v>44</v>
      </c>
      <c r="E17" s="4">
        <v>7.462686567164179E-3</v>
      </c>
      <c r="F17" s="3">
        <v>72.099999999999994</v>
      </c>
      <c r="G17" s="11">
        <f t="shared" si="0"/>
        <v>0.53805970149253723</v>
      </c>
      <c r="H17" s="11">
        <v>84.951220750808716</v>
      </c>
      <c r="I17" s="11">
        <f t="shared" si="1"/>
        <v>0.63396433396125906</v>
      </c>
    </row>
    <row r="18" spans="1:9" outlineLevel="2" x14ac:dyDescent="0.35">
      <c r="A18" s="1" t="s">
        <v>6</v>
      </c>
      <c r="B18" s="1" t="s">
        <v>7</v>
      </c>
      <c r="C18" s="1" t="s">
        <v>9</v>
      </c>
      <c r="D18" s="1" t="s">
        <v>45</v>
      </c>
      <c r="E18" s="2">
        <v>7.462686567164179E-3</v>
      </c>
      <c r="F18" s="1">
        <v>85</v>
      </c>
      <c r="G18" s="10">
        <f t="shared" si="0"/>
        <v>0.63432835820895517</v>
      </c>
      <c r="H18" s="10">
        <v>68.737389892339706</v>
      </c>
      <c r="I18" s="10">
        <f t="shared" si="1"/>
        <v>0.51296559621149029</v>
      </c>
    </row>
    <row r="19" spans="1:9" outlineLevel="2" x14ac:dyDescent="0.35">
      <c r="A19" s="3" t="s">
        <v>6</v>
      </c>
      <c r="B19" s="3" t="s">
        <v>7</v>
      </c>
      <c r="C19" s="3" t="s">
        <v>9</v>
      </c>
      <c r="D19" s="3" t="s">
        <v>46</v>
      </c>
      <c r="E19" s="4">
        <v>2.2388059701492536E-2</v>
      </c>
      <c r="F19" s="3">
        <v>74.5</v>
      </c>
      <c r="G19" s="11">
        <f t="shared" si="0"/>
        <v>1.6679104477611939</v>
      </c>
      <c r="H19" s="11">
        <v>73.667091485112906</v>
      </c>
      <c r="I19" s="11">
        <f t="shared" si="1"/>
        <v>1.6492632422040201</v>
      </c>
    </row>
    <row r="20" spans="1:9" outlineLevel="2" x14ac:dyDescent="0.35">
      <c r="A20" s="1" t="s">
        <v>6</v>
      </c>
      <c r="B20" s="1" t="s">
        <v>7</v>
      </c>
      <c r="C20" s="1" t="s">
        <v>10</v>
      </c>
      <c r="D20" s="1" t="s">
        <v>47</v>
      </c>
      <c r="E20" s="2">
        <v>7.462686567164179E-3</v>
      </c>
      <c r="F20" s="1">
        <v>22.7</v>
      </c>
      <c r="G20" s="10">
        <f t="shared" si="0"/>
        <v>0.16940298507462687</v>
      </c>
      <c r="H20" s="10">
        <v>73.257576264441013</v>
      </c>
      <c r="I20" s="10">
        <f t="shared" si="1"/>
        <v>0.54669833033164938</v>
      </c>
    </row>
    <row r="21" spans="1:9" outlineLevel="2" x14ac:dyDescent="0.35">
      <c r="A21" s="3" t="s">
        <v>6</v>
      </c>
      <c r="B21" s="3" t="s">
        <v>7</v>
      </c>
      <c r="C21" s="3" t="s">
        <v>11</v>
      </c>
      <c r="D21" s="3" t="s">
        <v>48</v>
      </c>
      <c r="E21" s="4">
        <v>1.4925373134328358E-2</v>
      </c>
      <c r="F21" s="3">
        <v>100</v>
      </c>
      <c r="G21" s="11">
        <f t="shared" si="0"/>
        <v>1.4925373134328357</v>
      </c>
      <c r="H21" s="11">
        <v>98.162985499948263</v>
      </c>
      <c r="I21" s="11">
        <f t="shared" si="1"/>
        <v>1.465119186566392</v>
      </c>
    </row>
    <row r="22" spans="1:9" outlineLevel="2" x14ac:dyDescent="0.35">
      <c r="A22" s="1" t="s">
        <v>6</v>
      </c>
      <c r="B22" s="1" t="s">
        <v>7</v>
      </c>
      <c r="C22" s="1" t="s">
        <v>11</v>
      </c>
      <c r="D22" s="1" t="s">
        <v>49</v>
      </c>
      <c r="E22" s="2">
        <v>4.4776119402985072E-2</v>
      </c>
      <c r="F22" s="1">
        <v>71.900000000000006</v>
      </c>
      <c r="G22" s="10">
        <f t="shared" si="0"/>
        <v>3.2194029850746269</v>
      </c>
      <c r="H22" s="10">
        <v>83.385326564311981</v>
      </c>
      <c r="I22" s="10">
        <f t="shared" si="1"/>
        <v>3.7336713387005362</v>
      </c>
    </row>
    <row r="23" spans="1:9" outlineLevel="2" x14ac:dyDescent="0.35">
      <c r="A23" s="3" t="s">
        <v>6</v>
      </c>
      <c r="B23" s="3" t="s">
        <v>7</v>
      </c>
      <c r="C23" s="3" t="s">
        <v>11</v>
      </c>
      <c r="D23" s="3" t="s">
        <v>50</v>
      </c>
      <c r="E23" s="4">
        <v>3.7313432835820892E-2</v>
      </c>
      <c r="F23" s="3">
        <v>96</v>
      </c>
      <c r="G23" s="11">
        <f t="shared" si="0"/>
        <v>3.5820895522388057</v>
      </c>
      <c r="H23" s="11">
        <v>99.872004855424166</v>
      </c>
      <c r="I23" s="11">
        <f t="shared" si="1"/>
        <v>3.7265673453516475</v>
      </c>
    </row>
    <row r="24" spans="1:9" outlineLevel="2" x14ac:dyDescent="0.35">
      <c r="A24" s="1" t="s">
        <v>6</v>
      </c>
      <c r="B24" s="1" t="s">
        <v>7</v>
      </c>
      <c r="C24" s="1" t="s">
        <v>11</v>
      </c>
      <c r="D24" s="1" t="s">
        <v>51</v>
      </c>
      <c r="E24" s="2">
        <v>2.2388059701492536E-2</v>
      </c>
      <c r="F24" s="1">
        <v>64.8</v>
      </c>
      <c r="G24" s="10">
        <f t="shared" si="0"/>
        <v>1.4507462686567163</v>
      </c>
      <c r="H24" s="10">
        <v>92.454542759805918</v>
      </c>
      <c r="I24" s="10">
        <f t="shared" si="1"/>
        <v>2.0698778229807293</v>
      </c>
    </row>
    <row r="25" spans="1:9" outlineLevel="2" x14ac:dyDescent="0.35">
      <c r="A25" s="3" t="s">
        <v>6</v>
      </c>
      <c r="B25" s="3" t="s">
        <v>7</v>
      </c>
      <c r="C25" s="3" t="s">
        <v>11</v>
      </c>
      <c r="D25" s="3" t="s">
        <v>52</v>
      </c>
      <c r="E25" s="4">
        <v>2.9850746268656716E-2</v>
      </c>
      <c r="F25" s="3">
        <v>82.8</v>
      </c>
      <c r="G25" s="11">
        <f t="shared" si="0"/>
        <v>2.4716417910447759</v>
      </c>
      <c r="H25" s="11">
        <v>86.892013698816299</v>
      </c>
      <c r="I25" s="11">
        <f t="shared" si="1"/>
        <v>2.5937914536960087</v>
      </c>
    </row>
    <row r="26" spans="1:9" outlineLevel="2" x14ac:dyDescent="0.35">
      <c r="A26" s="1" t="s">
        <v>6</v>
      </c>
      <c r="B26" s="1" t="s">
        <v>7</v>
      </c>
      <c r="C26" s="1" t="s">
        <v>11</v>
      </c>
      <c r="D26" s="1" t="s">
        <v>53</v>
      </c>
      <c r="E26" s="2">
        <v>7.4626865671641784E-2</v>
      </c>
      <c r="F26" s="1">
        <v>87.8</v>
      </c>
      <c r="G26" s="10">
        <f t="shared" si="0"/>
        <v>6.5522388059701484</v>
      </c>
      <c r="H26" s="10">
        <v>92.011118903756142</v>
      </c>
      <c r="I26" s="10">
        <f t="shared" si="1"/>
        <v>6.8665014107280697</v>
      </c>
    </row>
    <row r="27" spans="1:9" outlineLevel="2" x14ac:dyDescent="0.35">
      <c r="A27" s="3" t="s">
        <v>6</v>
      </c>
      <c r="B27" s="3" t="s">
        <v>7</v>
      </c>
      <c r="C27" s="3" t="s">
        <v>11</v>
      </c>
      <c r="D27" s="3" t="s">
        <v>54</v>
      </c>
      <c r="E27" s="4">
        <v>2.2388059701492536E-2</v>
      </c>
      <c r="F27" s="3">
        <v>69.599999999999994</v>
      </c>
      <c r="G27" s="11">
        <f t="shared" si="0"/>
        <v>1.5582089552238805</v>
      </c>
      <c r="H27" s="11">
        <v>85.162908732891083</v>
      </c>
      <c r="I27" s="11">
        <f t="shared" si="1"/>
        <v>1.9066322850647257</v>
      </c>
    </row>
    <row r="28" spans="1:9" outlineLevel="2" x14ac:dyDescent="0.35">
      <c r="A28" s="1" t="s">
        <v>6</v>
      </c>
      <c r="B28" s="1" t="s">
        <v>7</v>
      </c>
      <c r="C28" s="1" t="s">
        <v>11</v>
      </c>
      <c r="D28" s="1" t="s">
        <v>55</v>
      </c>
      <c r="E28" s="2">
        <v>7.462686567164179E-3</v>
      </c>
      <c r="F28" s="1">
        <v>86.4</v>
      </c>
      <c r="G28" s="10">
        <f t="shared" si="0"/>
        <v>0.64477611940298507</v>
      </c>
      <c r="H28" s="10">
        <v>94.758065603673458</v>
      </c>
      <c r="I28" s="10">
        <f t="shared" si="1"/>
        <v>0.70714974331099589</v>
      </c>
    </row>
    <row r="29" spans="1:9" outlineLevel="2" x14ac:dyDescent="0.35">
      <c r="A29" s="3" t="s">
        <v>6</v>
      </c>
      <c r="B29" s="3" t="s">
        <v>7</v>
      </c>
      <c r="C29" s="3" t="s">
        <v>11</v>
      </c>
      <c r="D29" s="3" t="s">
        <v>56</v>
      </c>
      <c r="E29" s="4">
        <v>5.2238805970149252E-2</v>
      </c>
      <c r="F29" s="3">
        <v>98.3</v>
      </c>
      <c r="G29" s="11">
        <f t="shared" si="0"/>
        <v>5.1350746268656717</v>
      </c>
      <c r="H29" s="11">
        <v>84.431261606514454</v>
      </c>
      <c r="I29" s="11">
        <f t="shared" si="1"/>
        <v>4.4105882928776206</v>
      </c>
    </row>
    <row r="30" spans="1:9" outlineLevel="2" x14ac:dyDescent="0.35">
      <c r="A30" s="1" t="s">
        <v>6</v>
      </c>
      <c r="B30" s="1" t="s">
        <v>7</v>
      </c>
      <c r="C30" s="1" t="s">
        <v>11</v>
      </c>
      <c r="D30" s="1" t="s">
        <v>57</v>
      </c>
      <c r="E30" s="2">
        <v>2.2388059701492536E-2</v>
      </c>
      <c r="F30" s="1">
        <v>74.400000000000006</v>
      </c>
      <c r="G30" s="10">
        <f t="shared" si="0"/>
        <v>1.6656716417910449</v>
      </c>
      <c r="H30" s="10">
        <v>80.387148093432188</v>
      </c>
      <c r="I30" s="10">
        <f t="shared" si="1"/>
        <v>1.7997122707484816</v>
      </c>
    </row>
    <row r="31" spans="1:9" outlineLevel="2" x14ac:dyDescent="0.35">
      <c r="A31" s="3" t="s">
        <v>6</v>
      </c>
      <c r="B31" s="3" t="s">
        <v>7</v>
      </c>
      <c r="C31" s="3" t="s">
        <v>11</v>
      </c>
      <c r="D31" s="3" t="s">
        <v>58</v>
      </c>
      <c r="E31" s="4">
        <v>2.2388059701492536E-2</v>
      </c>
      <c r="F31" s="3">
        <v>83.9</v>
      </c>
      <c r="G31" s="11">
        <f t="shared" si="0"/>
        <v>1.878358208955224</v>
      </c>
      <c r="H31" s="11">
        <v>64.779412969946861</v>
      </c>
      <c r="I31" s="11">
        <f t="shared" si="1"/>
        <v>1.4502853649988103</v>
      </c>
    </row>
    <row r="32" spans="1:9" outlineLevel="2" x14ac:dyDescent="0.35">
      <c r="A32" s="1" t="s">
        <v>6</v>
      </c>
      <c r="B32" s="1" t="s">
        <v>7</v>
      </c>
      <c r="C32" s="1" t="s">
        <v>11</v>
      </c>
      <c r="D32" s="1" t="s">
        <v>59</v>
      </c>
      <c r="E32" s="2">
        <v>6.7164179104477612E-2</v>
      </c>
      <c r="F32" s="1">
        <v>69.2</v>
      </c>
      <c r="G32" s="10">
        <f t="shared" si="0"/>
        <v>4.6477611940298509</v>
      </c>
      <c r="H32" s="10">
        <v>89.285715874284506</v>
      </c>
      <c r="I32" s="10">
        <f t="shared" si="1"/>
        <v>5.9968018124519444</v>
      </c>
    </row>
    <row r="33" spans="1:9" outlineLevel="2" x14ac:dyDescent="0.35">
      <c r="A33" s="3" t="s">
        <v>6</v>
      </c>
      <c r="B33" s="3" t="s">
        <v>7</v>
      </c>
      <c r="C33" s="3" t="s">
        <v>12</v>
      </c>
      <c r="D33" s="3" t="s">
        <v>60</v>
      </c>
      <c r="E33" s="4">
        <v>7.462686567164179E-3</v>
      </c>
      <c r="F33" s="3">
        <v>47.9</v>
      </c>
      <c r="G33" s="11">
        <f t="shared" si="0"/>
        <v>0.35746268656716418</v>
      </c>
      <c r="H33" s="11">
        <v>93.571429895237088</v>
      </c>
      <c r="I33" s="11">
        <f t="shared" si="1"/>
        <v>0.69829425294953051</v>
      </c>
    </row>
    <row r="34" spans="1:9" outlineLevel="2" x14ac:dyDescent="0.35">
      <c r="A34" s="1" t="s">
        <v>6</v>
      </c>
      <c r="B34" s="1" t="s">
        <v>7</v>
      </c>
      <c r="C34" s="1" t="s">
        <v>12</v>
      </c>
      <c r="D34" s="1" t="s">
        <v>61</v>
      </c>
      <c r="E34" s="2">
        <v>1.4925373134328358E-2</v>
      </c>
      <c r="F34" s="1">
        <v>44.8</v>
      </c>
      <c r="G34" s="10">
        <f t="shared" si="0"/>
        <v>0.66865671641791036</v>
      </c>
      <c r="H34" s="10">
        <v>76.029412094503641</v>
      </c>
      <c r="I34" s="10">
        <f t="shared" si="1"/>
        <v>1.1347673446940842</v>
      </c>
    </row>
    <row r="35" spans="1:9" outlineLevel="2" x14ac:dyDescent="0.35">
      <c r="A35" s="3" t="s">
        <v>6</v>
      </c>
      <c r="B35" s="3" t="s">
        <v>7</v>
      </c>
      <c r="C35" s="3" t="s">
        <v>12</v>
      </c>
      <c r="D35" s="3" t="s">
        <v>62</v>
      </c>
      <c r="E35" s="4">
        <v>1.4925373134328358E-2</v>
      </c>
      <c r="F35" s="3">
        <v>62.7</v>
      </c>
      <c r="G35" s="11">
        <f t="shared" si="0"/>
        <v>0.93582089552238812</v>
      </c>
      <c r="H35" s="11">
        <v>100</v>
      </c>
      <c r="I35" s="11">
        <f t="shared" si="1"/>
        <v>1.4925373134328357</v>
      </c>
    </row>
    <row r="36" spans="1:9" outlineLevel="2" x14ac:dyDescent="0.35">
      <c r="A36" s="1" t="s">
        <v>6</v>
      </c>
      <c r="B36" s="1" t="s">
        <v>7</v>
      </c>
      <c r="C36" s="1" t="s">
        <v>12</v>
      </c>
      <c r="D36" s="1" t="s">
        <v>63</v>
      </c>
      <c r="E36" s="2">
        <v>2.9850746268656716E-2</v>
      </c>
      <c r="F36" s="1">
        <v>47.2</v>
      </c>
      <c r="G36" s="10">
        <f t="shared" si="0"/>
        <v>1.4089552238805971</v>
      </c>
      <c r="H36" s="10">
        <v>93.898159489035606</v>
      </c>
      <c r="I36" s="10">
        <f t="shared" si="1"/>
        <v>2.8029301340010626</v>
      </c>
    </row>
    <row r="37" spans="1:9" outlineLevel="2" x14ac:dyDescent="0.35">
      <c r="A37" s="3" t="s">
        <v>6</v>
      </c>
      <c r="B37" s="3" t="s">
        <v>7</v>
      </c>
      <c r="C37" s="3" t="s">
        <v>12</v>
      </c>
      <c r="D37" s="3" t="s">
        <v>64</v>
      </c>
      <c r="E37" s="4">
        <v>7.462686567164179E-3</v>
      </c>
      <c r="F37" s="3">
        <v>64.599999999999994</v>
      </c>
      <c r="G37" s="11">
        <f t="shared" si="0"/>
        <v>0.4820895522388059</v>
      </c>
      <c r="H37" s="11">
        <v>100</v>
      </c>
      <c r="I37" s="11">
        <f t="shared" si="1"/>
        <v>0.74626865671641784</v>
      </c>
    </row>
    <row r="38" spans="1:9" outlineLevel="2" x14ac:dyDescent="0.35">
      <c r="A38" s="1" t="s">
        <v>6</v>
      </c>
      <c r="B38" s="1" t="s">
        <v>7</v>
      </c>
      <c r="C38" s="1" t="s">
        <v>13</v>
      </c>
      <c r="D38" s="1" t="s">
        <v>65</v>
      </c>
      <c r="E38" s="2">
        <v>1.4925373134328358E-2</v>
      </c>
      <c r="F38" s="1">
        <v>52</v>
      </c>
      <c r="G38" s="10">
        <f t="shared" si="0"/>
        <v>0.77611940298507465</v>
      </c>
      <c r="H38" s="10">
        <v>92.848480455577374</v>
      </c>
      <c r="I38" s="10">
        <f t="shared" si="1"/>
        <v>1.385798215754886</v>
      </c>
    </row>
    <row r="39" spans="1:9" outlineLevel="2" x14ac:dyDescent="0.35">
      <c r="A39" s="3" t="s">
        <v>6</v>
      </c>
      <c r="B39" s="3" t="s">
        <v>7</v>
      </c>
      <c r="C39" s="3" t="s">
        <v>13</v>
      </c>
      <c r="D39" s="3" t="s">
        <v>66</v>
      </c>
      <c r="E39" s="4">
        <v>1.4925373134328358E-2</v>
      </c>
      <c r="F39" s="3">
        <v>56.2</v>
      </c>
      <c r="G39" s="11">
        <f t="shared" si="0"/>
        <v>0.83880597014925373</v>
      </c>
      <c r="H39" s="11">
        <v>74.161616005003452</v>
      </c>
      <c r="I39" s="11">
        <f t="shared" si="1"/>
        <v>1.1068897911194544</v>
      </c>
    </row>
    <row r="40" spans="1:9" outlineLevel="2" x14ac:dyDescent="0.35">
      <c r="A40" s="1" t="s">
        <v>6</v>
      </c>
      <c r="B40" s="1" t="s">
        <v>7</v>
      </c>
      <c r="C40" s="1" t="s">
        <v>13</v>
      </c>
      <c r="D40" s="1" t="s">
        <v>67</v>
      </c>
      <c r="E40" s="2">
        <v>7.462686567164179E-3</v>
      </c>
      <c r="F40" s="1">
        <v>62.6</v>
      </c>
      <c r="G40" s="10">
        <f t="shared" si="0"/>
        <v>0.46716417910447761</v>
      </c>
      <c r="H40" s="10">
        <v>74.62192814797163</v>
      </c>
      <c r="I40" s="10">
        <f t="shared" si="1"/>
        <v>0.55688006080575847</v>
      </c>
    </row>
    <row r="41" spans="1:9" outlineLevel="2" x14ac:dyDescent="0.35">
      <c r="A41" s="3" t="s">
        <v>6</v>
      </c>
      <c r="B41" s="3" t="s">
        <v>7</v>
      </c>
      <c r="C41" s="3" t="s">
        <v>14</v>
      </c>
      <c r="D41" s="3" t="s">
        <v>68</v>
      </c>
      <c r="E41" s="4">
        <v>4.4776119402985072E-2</v>
      </c>
      <c r="F41" s="3">
        <v>33.799999999999997</v>
      </c>
      <c r="G41" s="11">
        <f t="shared" si="0"/>
        <v>1.5134328358208953</v>
      </c>
      <c r="H41" s="11">
        <v>51.792453601956367</v>
      </c>
      <c r="I41" s="11">
        <f t="shared" si="1"/>
        <v>2.3190650866547626</v>
      </c>
    </row>
    <row r="42" spans="1:9" outlineLevel="2" x14ac:dyDescent="0.35">
      <c r="A42" s="1" t="s">
        <v>6</v>
      </c>
      <c r="B42" s="1" t="s">
        <v>7</v>
      </c>
      <c r="C42" s="1" t="s">
        <v>15</v>
      </c>
      <c r="D42" s="1" t="s">
        <v>69</v>
      </c>
      <c r="E42" s="2">
        <v>2.2388059701492536E-2</v>
      </c>
      <c r="F42" s="1">
        <v>76.7</v>
      </c>
      <c r="G42" s="10">
        <f t="shared" si="0"/>
        <v>1.7171641791044776</v>
      </c>
      <c r="H42" s="10">
        <v>75.303078480064869</v>
      </c>
      <c r="I42" s="10">
        <f t="shared" si="1"/>
        <v>1.6858898167178702</v>
      </c>
    </row>
    <row r="43" spans="1:9" outlineLevel="2" x14ac:dyDescent="0.35">
      <c r="A43" s="3" t="s">
        <v>6</v>
      </c>
      <c r="B43" s="3" t="s">
        <v>7</v>
      </c>
      <c r="C43" s="3" t="s">
        <v>16</v>
      </c>
      <c r="D43" s="3" t="s">
        <v>70</v>
      </c>
      <c r="E43" s="4">
        <v>1.4925373134328358E-2</v>
      </c>
      <c r="F43" s="3">
        <v>17.399999999999999</v>
      </c>
      <c r="G43" s="11">
        <f t="shared" si="0"/>
        <v>0.25970149253731339</v>
      </c>
      <c r="H43" s="11">
        <v>57.7734375</v>
      </c>
      <c r="I43" s="11">
        <f t="shared" si="1"/>
        <v>0.86229011194029848</v>
      </c>
    </row>
    <row r="44" spans="1:9" outlineLevel="2" x14ac:dyDescent="0.35">
      <c r="A44" s="1" t="s">
        <v>6</v>
      </c>
      <c r="B44" s="1" t="s">
        <v>7</v>
      </c>
      <c r="C44" s="1" t="s">
        <v>16</v>
      </c>
      <c r="D44" s="1" t="s">
        <v>71</v>
      </c>
      <c r="E44" s="2">
        <v>7.462686567164179E-3</v>
      </c>
      <c r="F44" s="1">
        <v>41</v>
      </c>
      <c r="G44" s="10">
        <f t="shared" si="0"/>
        <v>0.30597014925373134</v>
      </c>
      <c r="H44" s="10">
        <v>72.49482462182641</v>
      </c>
      <c r="I44" s="10">
        <f t="shared" si="1"/>
        <v>0.5410061538942269</v>
      </c>
    </row>
    <row r="45" spans="1:9" outlineLevel="2" x14ac:dyDescent="0.35">
      <c r="A45" s="3" t="s">
        <v>6</v>
      </c>
      <c r="B45" s="3" t="s">
        <v>7</v>
      </c>
      <c r="C45" s="3" t="s">
        <v>16</v>
      </c>
      <c r="D45" s="3" t="s">
        <v>72</v>
      </c>
      <c r="E45" s="4">
        <v>1.4925373134328358E-2</v>
      </c>
      <c r="F45" s="3">
        <v>35.299999999999997</v>
      </c>
      <c r="G45" s="11">
        <f t="shared" si="0"/>
        <v>0.52686567164179099</v>
      </c>
      <c r="H45" s="11">
        <v>76.029412858188152</v>
      </c>
      <c r="I45" s="11">
        <f t="shared" si="1"/>
        <v>1.1347673560923606</v>
      </c>
    </row>
    <row r="46" spans="1:9" outlineLevel="2" x14ac:dyDescent="0.35">
      <c r="A46" s="1" t="s">
        <v>6</v>
      </c>
      <c r="B46" s="1" t="s">
        <v>7</v>
      </c>
      <c r="C46" s="1" t="s">
        <v>16</v>
      </c>
      <c r="D46" s="1" t="s">
        <v>73</v>
      </c>
      <c r="E46" s="2">
        <v>7.462686567164179E-3</v>
      </c>
      <c r="F46" s="1">
        <v>48.5</v>
      </c>
      <c r="G46" s="10">
        <f t="shared" si="0"/>
        <v>0.36194029850746268</v>
      </c>
      <c r="H46" s="10">
        <v>82.687501423060894</v>
      </c>
      <c r="I46" s="10">
        <f t="shared" si="1"/>
        <v>0.61707090614224547</v>
      </c>
    </row>
    <row r="47" spans="1:9" outlineLevel="2" x14ac:dyDescent="0.35">
      <c r="A47" s="3" t="s">
        <v>6</v>
      </c>
      <c r="B47" s="3" t="s">
        <v>7</v>
      </c>
      <c r="C47" s="3" t="s">
        <v>16</v>
      </c>
      <c r="D47" s="3" t="s">
        <v>74</v>
      </c>
      <c r="E47" s="4">
        <v>7.462686567164179E-3</v>
      </c>
      <c r="F47" s="3">
        <v>42.1</v>
      </c>
      <c r="G47" s="11">
        <f t="shared" si="0"/>
        <v>0.31417910447761194</v>
      </c>
      <c r="H47" s="11">
        <v>85.847578831017017</v>
      </c>
      <c r="I47" s="11">
        <f t="shared" si="1"/>
        <v>0.64065357336579865</v>
      </c>
    </row>
    <row r="48" spans="1:9" outlineLevel="2" x14ac:dyDescent="0.35">
      <c r="A48" s="1" t="s">
        <v>6</v>
      </c>
      <c r="B48" s="1" t="s">
        <v>7</v>
      </c>
      <c r="C48" s="1" t="s">
        <v>16</v>
      </c>
      <c r="D48" s="1" t="s">
        <v>75</v>
      </c>
      <c r="E48" s="2">
        <v>3.7313432835820892E-2</v>
      </c>
      <c r="F48" s="1">
        <v>43</v>
      </c>
      <c r="G48" s="10">
        <f t="shared" si="0"/>
        <v>1.6044776119402984</v>
      </c>
      <c r="H48" s="10">
        <v>84.322870038449764</v>
      </c>
      <c r="I48" s="10">
        <f t="shared" si="1"/>
        <v>3.1463757477033489</v>
      </c>
    </row>
    <row r="49" spans="1:9" outlineLevel="2" x14ac:dyDescent="0.35">
      <c r="A49" s="3" t="s">
        <v>6</v>
      </c>
      <c r="B49" s="3" t="s">
        <v>7</v>
      </c>
      <c r="C49" s="3" t="s">
        <v>16</v>
      </c>
      <c r="D49" s="3" t="s">
        <v>76</v>
      </c>
      <c r="E49" s="4">
        <v>5.9701492537313432E-2</v>
      </c>
      <c r="F49" s="3">
        <v>35.700000000000003</v>
      </c>
      <c r="G49" s="11">
        <f t="shared" si="0"/>
        <v>2.1313432835820896</v>
      </c>
      <c r="H49" s="11">
        <v>68.089628778398037</v>
      </c>
      <c r="I49" s="11">
        <f t="shared" si="1"/>
        <v>4.0650524643819725</v>
      </c>
    </row>
    <row r="50" spans="1:9" outlineLevel="1" x14ac:dyDescent="0.35">
      <c r="A50" s="3"/>
      <c r="B50" s="5" t="s">
        <v>100</v>
      </c>
      <c r="C50" s="3"/>
      <c r="D50" s="3"/>
      <c r="E50" s="4">
        <f>SUBTOTAL(9,E2:E49)</f>
        <v>1.0000000000000002</v>
      </c>
      <c r="F50" s="3"/>
      <c r="G50" s="11">
        <f>SUBTOTAL(9,G2:G49)</f>
        <v>61.512686567164174</v>
      </c>
      <c r="H50" s="11"/>
      <c r="I50" s="11">
        <v>80.579301615718222</v>
      </c>
    </row>
    <row r="51" spans="1:9" outlineLevel="2" x14ac:dyDescent="0.35">
      <c r="A51" s="1" t="s">
        <v>17</v>
      </c>
      <c r="B51" s="1" t="s">
        <v>18</v>
      </c>
      <c r="C51" s="1" t="s">
        <v>8</v>
      </c>
      <c r="D51" s="1" t="s">
        <v>77</v>
      </c>
      <c r="E51" s="2">
        <v>3.2520325203252036E-2</v>
      </c>
      <c r="F51" s="1">
        <v>32</v>
      </c>
      <c r="G51" s="10">
        <f t="shared" si="0"/>
        <v>1.0406504065040652</v>
      </c>
      <c r="H51" s="10">
        <v>68.871897384524345</v>
      </c>
      <c r="I51" s="10">
        <f>H51*E51</f>
        <v>2.2397365003097351</v>
      </c>
    </row>
    <row r="52" spans="1:9" outlineLevel="2" x14ac:dyDescent="0.35">
      <c r="A52" s="3" t="s">
        <v>17</v>
      </c>
      <c r="B52" s="3" t="s">
        <v>18</v>
      </c>
      <c r="C52" s="3" t="s">
        <v>8</v>
      </c>
      <c r="D52" s="3" t="s">
        <v>78</v>
      </c>
      <c r="E52" s="4">
        <v>1.6260162601626018E-2</v>
      </c>
      <c r="F52" s="3">
        <v>38.1</v>
      </c>
      <c r="G52" s="11">
        <f t="shared" si="0"/>
        <v>0.61951219512195133</v>
      </c>
      <c r="H52" s="11">
        <v>77.375887390226126</v>
      </c>
      <c r="I52" s="11">
        <f t="shared" ref="I52:I72" si="2">H52*E52</f>
        <v>1.2581445104101809</v>
      </c>
    </row>
    <row r="53" spans="1:9" outlineLevel="2" x14ac:dyDescent="0.35">
      <c r="A53" s="1" t="s">
        <v>17</v>
      </c>
      <c r="B53" s="1" t="s">
        <v>18</v>
      </c>
      <c r="C53" s="1" t="s">
        <v>8</v>
      </c>
      <c r="D53" s="1" t="s">
        <v>79</v>
      </c>
      <c r="E53" s="2">
        <v>8.130081300813009E-3</v>
      </c>
      <c r="F53" s="1">
        <v>33.5</v>
      </c>
      <c r="G53" s="10">
        <f t="shared" si="0"/>
        <v>0.27235772357723581</v>
      </c>
      <c r="H53" s="10">
        <v>70.000001564621925</v>
      </c>
      <c r="I53" s="10">
        <f t="shared" si="2"/>
        <v>0.5691057037774141</v>
      </c>
    </row>
    <row r="54" spans="1:9" outlineLevel="2" x14ac:dyDescent="0.35">
      <c r="A54" s="3" t="s">
        <v>17</v>
      </c>
      <c r="B54" s="3" t="s">
        <v>18</v>
      </c>
      <c r="C54" s="3" t="s">
        <v>8</v>
      </c>
      <c r="D54" s="3" t="s">
        <v>80</v>
      </c>
      <c r="E54" s="4">
        <v>1.6260162601626018E-2</v>
      </c>
      <c r="F54" s="3">
        <v>29.2</v>
      </c>
      <c r="G54" s="11">
        <f t="shared" si="0"/>
        <v>0.47479674796747973</v>
      </c>
      <c r="H54" s="11">
        <v>74.48757566511631</v>
      </c>
      <c r="I54" s="11">
        <f t="shared" si="2"/>
        <v>1.2111800921157125</v>
      </c>
    </row>
    <row r="55" spans="1:9" outlineLevel="2" x14ac:dyDescent="0.35">
      <c r="A55" s="1" t="s">
        <v>17</v>
      </c>
      <c r="B55" s="1" t="s">
        <v>18</v>
      </c>
      <c r="C55" s="1" t="s">
        <v>8</v>
      </c>
      <c r="D55" s="1" t="s">
        <v>81</v>
      </c>
      <c r="E55" s="2">
        <v>3.2520325203252036E-2</v>
      </c>
      <c r="F55" s="1">
        <v>34.799999999999997</v>
      </c>
      <c r="G55" s="10">
        <f t="shared" si="0"/>
        <v>1.1317073170731708</v>
      </c>
      <c r="H55" s="10">
        <v>84.92150004953146</v>
      </c>
      <c r="I55" s="10">
        <f t="shared" si="2"/>
        <v>2.7616747983587469</v>
      </c>
    </row>
    <row r="56" spans="1:9" outlineLevel="2" x14ac:dyDescent="0.35">
      <c r="A56" s="3" t="s">
        <v>17</v>
      </c>
      <c r="B56" s="3" t="s">
        <v>18</v>
      </c>
      <c r="C56" s="3" t="s">
        <v>9</v>
      </c>
      <c r="D56" s="3" t="s">
        <v>82</v>
      </c>
      <c r="E56" s="4">
        <v>8.130081300813009E-3</v>
      </c>
      <c r="F56" s="3">
        <v>79.900000000000006</v>
      </c>
      <c r="G56" s="11">
        <f t="shared" si="0"/>
        <v>0.64959349593495952</v>
      </c>
      <c r="H56" s="11">
        <v>76.800747811794281</v>
      </c>
      <c r="I56" s="11">
        <f t="shared" si="2"/>
        <v>0.62439632367312425</v>
      </c>
    </row>
    <row r="57" spans="1:9" outlineLevel="2" x14ac:dyDescent="0.35">
      <c r="A57" s="1" t="s">
        <v>17</v>
      </c>
      <c r="B57" s="1" t="s">
        <v>18</v>
      </c>
      <c r="C57" s="1" t="s">
        <v>9</v>
      </c>
      <c r="D57" s="1" t="s">
        <v>83</v>
      </c>
      <c r="E57" s="2">
        <v>7.3170731707317069E-2</v>
      </c>
      <c r="F57" s="1">
        <v>59.9</v>
      </c>
      <c r="G57" s="10">
        <f t="shared" si="0"/>
        <v>4.3829268292682926</v>
      </c>
      <c r="H57" s="10">
        <v>74.692970123142004</v>
      </c>
      <c r="I57" s="10">
        <f t="shared" si="2"/>
        <v>5.4653392773030731</v>
      </c>
    </row>
    <row r="58" spans="1:9" outlineLevel="2" x14ac:dyDescent="0.35">
      <c r="A58" s="3" t="s">
        <v>17</v>
      </c>
      <c r="B58" s="3" t="s">
        <v>18</v>
      </c>
      <c r="C58" s="3" t="s">
        <v>11</v>
      </c>
      <c r="D58" s="3" t="s">
        <v>84</v>
      </c>
      <c r="E58" s="4">
        <v>0.17073170731707318</v>
      </c>
      <c r="F58" s="3">
        <v>66.599999999999994</v>
      </c>
      <c r="G58" s="11">
        <f t="shared" si="0"/>
        <v>11.370731707317074</v>
      </c>
      <c r="H58" s="11">
        <v>87.183279506862164</v>
      </c>
      <c r="I58" s="11">
        <f t="shared" si="2"/>
        <v>14.884950159708175</v>
      </c>
    </row>
    <row r="59" spans="1:9" outlineLevel="2" x14ac:dyDescent="0.35">
      <c r="A59" s="1" t="s">
        <v>17</v>
      </c>
      <c r="B59" s="1" t="s">
        <v>18</v>
      </c>
      <c r="C59" s="1" t="s">
        <v>11</v>
      </c>
      <c r="D59" s="1" t="s">
        <v>85</v>
      </c>
      <c r="E59" s="2">
        <v>4.065040650406504E-2</v>
      </c>
      <c r="F59" s="1">
        <v>73.599999999999994</v>
      </c>
      <c r="G59" s="10">
        <f t="shared" si="0"/>
        <v>2.9918699186991868</v>
      </c>
      <c r="H59" s="10">
        <v>92.123537287116051</v>
      </c>
      <c r="I59" s="10">
        <f t="shared" si="2"/>
        <v>3.7448592393136604</v>
      </c>
    </row>
    <row r="60" spans="1:9" outlineLevel="2" x14ac:dyDescent="0.35">
      <c r="A60" s="3" t="s">
        <v>17</v>
      </c>
      <c r="B60" s="3" t="s">
        <v>18</v>
      </c>
      <c r="C60" s="3" t="s">
        <v>11</v>
      </c>
      <c r="D60" s="3" t="s">
        <v>86</v>
      </c>
      <c r="E60" s="4">
        <v>4.878048780487805E-2</v>
      </c>
      <c r="F60" s="3">
        <v>95.4</v>
      </c>
      <c r="G60" s="11">
        <f t="shared" si="0"/>
        <v>4.6536585365853664</v>
      </c>
      <c r="H60" s="11">
        <v>97.569589931517839</v>
      </c>
      <c r="I60" s="11">
        <f t="shared" si="2"/>
        <v>4.7594921917813586</v>
      </c>
    </row>
    <row r="61" spans="1:9" outlineLevel="2" x14ac:dyDescent="0.35">
      <c r="A61" s="1" t="s">
        <v>17</v>
      </c>
      <c r="B61" s="1" t="s">
        <v>18</v>
      </c>
      <c r="C61" s="1" t="s">
        <v>11</v>
      </c>
      <c r="D61" s="1" t="s">
        <v>87</v>
      </c>
      <c r="E61" s="2">
        <v>3.2520325203252036E-2</v>
      </c>
      <c r="F61" s="1">
        <v>98.4</v>
      </c>
      <c r="G61" s="10">
        <f t="shared" si="0"/>
        <v>3.2000000000000006</v>
      </c>
      <c r="H61" s="10">
        <v>99.732284881174564</v>
      </c>
      <c r="I61" s="10">
        <f t="shared" si="2"/>
        <v>3.2433263375991732</v>
      </c>
    </row>
    <row r="62" spans="1:9" outlineLevel="2" x14ac:dyDescent="0.35">
      <c r="A62" s="3" t="s">
        <v>17</v>
      </c>
      <c r="B62" s="3" t="s">
        <v>18</v>
      </c>
      <c r="C62" s="3" t="s">
        <v>11</v>
      </c>
      <c r="D62" s="3" t="s">
        <v>88</v>
      </c>
      <c r="E62" s="4">
        <v>0.24390243902439024</v>
      </c>
      <c r="F62" s="3">
        <v>86</v>
      </c>
      <c r="G62" s="11">
        <f t="shared" si="0"/>
        <v>20.975609756097562</v>
      </c>
      <c r="H62" s="11">
        <v>94.364096838980913</v>
      </c>
      <c r="I62" s="11">
        <f t="shared" si="2"/>
        <v>23.015633375361197</v>
      </c>
    </row>
    <row r="63" spans="1:9" outlineLevel="2" x14ac:dyDescent="0.35">
      <c r="A63" s="1" t="s">
        <v>17</v>
      </c>
      <c r="B63" s="1" t="s">
        <v>18</v>
      </c>
      <c r="C63" s="1" t="s">
        <v>12</v>
      </c>
      <c r="D63" s="1" t="s">
        <v>89</v>
      </c>
      <c r="E63" s="2">
        <v>4.878048780487805E-2</v>
      </c>
      <c r="F63" s="1">
        <v>39.799999999999997</v>
      </c>
      <c r="G63" s="10">
        <f t="shared" si="0"/>
        <v>1.9414634146341463</v>
      </c>
      <c r="H63" s="10">
        <v>76.11824344843626</v>
      </c>
      <c r="I63" s="10">
        <f t="shared" si="2"/>
        <v>3.7130850462651837</v>
      </c>
    </row>
    <row r="64" spans="1:9" outlineLevel="2" x14ac:dyDescent="0.35">
      <c r="A64" s="3" t="s">
        <v>17</v>
      </c>
      <c r="B64" s="3" t="s">
        <v>18</v>
      </c>
      <c r="C64" s="3" t="s">
        <v>12</v>
      </c>
      <c r="D64" s="3" t="s">
        <v>90</v>
      </c>
      <c r="E64" s="4">
        <v>2.4390243902439025E-2</v>
      </c>
      <c r="F64" s="3">
        <v>40.9</v>
      </c>
      <c r="G64" s="11">
        <f t="shared" si="0"/>
        <v>0.9975609756097561</v>
      </c>
      <c r="H64" s="11">
        <v>70.563820861279964</v>
      </c>
      <c r="I64" s="11">
        <f t="shared" si="2"/>
        <v>1.7210688014946334</v>
      </c>
    </row>
    <row r="65" spans="1:9" outlineLevel="2" x14ac:dyDescent="0.35">
      <c r="A65" s="1" t="s">
        <v>17</v>
      </c>
      <c r="B65" s="1" t="s">
        <v>18</v>
      </c>
      <c r="C65" s="1" t="s">
        <v>13</v>
      </c>
      <c r="D65" s="1" t="s">
        <v>91</v>
      </c>
      <c r="E65" s="2">
        <v>3.2520325203252036E-2</v>
      </c>
      <c r="F65" s="1">
        <v>44.7</v>
      </c>
      <c r="G65" s="10">
        <f t="shared" si="0"/>
        <v>1.453658536585366</v>
      </c>
      <c r="H65" s="10">
        <v>73.535726051777601</v>
      </c>
      <c r="I65" s="10">
        <f t="shared" si="2"/>
        <v>2.3914057252610603</v>
      </c>
    </row>
    <row r="66" spans="1:9" outlineLevel="2" x14ac:dyDescent="0.35">
      <c r="A66" s="3" t="s">
        <v>17</v>
      </c>
      <c r="B66" s="3" t="s">
        <v>18</v>
      </c>
      <c r="C66" s="3" t="s">
        <v>13</v>
      </c>
      <c r="D66" s="3" t="s">
        <v>92</v>
      </c>
      <c r="E66" s="4">
        <v>2.4390243902439025E-2</v>
      </c>
      <c r="F66" s="3">
        <v>37.4</v>
      </c>
      <c r="G66" s="11">
        <f t="shared" si="0"/>
        <v>0.91219512195121955</v>
      </c>
      <c r="H66" s="11">
        <v>62.440163157880299</v>
      </c>
      <c r="I66" s="11">
        <f t="shared" si="2"/>
        <v>1.5229308087287878</v>
      </c>
    </row>
    <row r="67" spans="1:9" outlineLevel="2" x14ac:dyDescent="0.35">
      <c r="A67" s="1" t="s">
        <v>17</v>
      </c>
      <c r="B67" s="1" t="s">
        <v>18</v>
      </c>
      <c r="C67" s="1" t="s">
        <v>13</v>
      </c>
      <c r="D67" s="1" t="s">
        <v>93</v>
      </c>
      <c r="E67" s="2">
        <v>8.130081300813009E-3</v>
      </c>
      <c r="F67" s="1">
        <v>74.5</v>
      </c>
      <c r="G67" s="10">
        <f t="shared" si="0"/>
        <v>0.60569105691056913</v>
      </c>
      <c r="H67" s="10">
        <v>85.335121992975473</v>
      </c>
      <c r="I67" s="10">
        <f t="shared" si="2"/>
        <v>0.69378147961768688</v>
      </c>
    </row>
    <row r="68" spans="1:9" outlineLevel="2" x14ac:dyDescent="0.35">
      <c r="A68" s="3" t="s">
        <v>17</v>
      </c>
      <c r="B68" s="3" t="s">
        <v>18</v>
      </c>
      <c r="C68" s="3" t="s">
        <v>14</v>
      </c>
      <c r="D68" s="3" t="s">
        <v>94</v>
      </c>
      <c r="E68" s="4">
        <v>2.4390243902439025E-2</v>
      </c>
      <c r="F68" s="3">
        <v>25.8</v>
      </c>
      <c r="G68" s="11">
        <f t="shared" ref="G68:G72" si="3">E68*F68</f>
        <v>0.62926829268292683</v>
      </c>
      <c r="H68" s="11">
        <v>70.873983912169933</v>
      </c>
      <c r="I68" s="11">
        <f t="shared" si="2"/>
        <v>1.7286337539553642</v>
      </c>
    </row>
    <row r="69" spans="1:9" outlineLevel="2" x14ac:dyDescent="0.35">
      <c r="A69" s="1" t="s">
        <v>17</v>
      </c>
      <c r="B69" s="1" t="s">
        <v>18</v>
      </c>
      <c r="C69" s="1" t="s">
        <v>15</v>
      </c>
      <c r="D69" s="1" t="s">
        <v>95</v>
      </c>
      <c r="E69" s="2">
        <v>8.130081300813009E-3</v>
      </c>
      <c r="F69" s="1">
        <v>59.4</v>
      </c>
      <c r="G69" s="10">
        <f t="shared" si="3"/>
        <v>0.48292682926829272</v>
      </c>
      <c r="H69" s="10">
        <v>77.961799763143063</v>
      </c>
      <c r="I69" s="10">
        <f t="shared" si="2"/>
        <v>0.63383577043205752</v>
      </c>
    </row>
    <row r="70" spans="1:9" outlineLevel="2" x14ac:dyDescent="0.35">
      <c r="A70" s="3" t="s">
        <v>17</v>
      </c>
      <c r="B70" s="3" t="s">
        <v>18</v>
      </c>
      <c r="C70" s="3" t="s">
        <v>16</v>
      </c>
      <c r="D70" s="3" t="s">
        <v>96</v>
      </c>
      <c r="E70" s="4">
        <v>6.5040650406504072E-2</v>
      </c>
      <c r="F70" s="3">
        <v>45.3</v>
      </c>
      <c r="G70" s="11">
        <f t="shared" si="3"/>
        <v>2.9463414634146341</v>
      </c>
      <c r="H70" s="11">
        <v>87.920289430767298</v>
      </c>
      <c r="I70" s="11">
        <f t="shared" si="2"/>
        <v>5.7183928085051905</v>
      </c>
    </row>
    <row r="71" spans="1:9" outlineLevel="2" x14ac:dyDescent="0.35">
      <c r="A71" s="1" t="s">
        <v>17</v>
      </c>
      <c r="B71" s="1" t="s">
        <v>18</v>
      </c>
      <c r="C71" s="1" t="s">
        <v>16</v>
      </c>
      <c r="D71" s="1" t="s">
        <v>97</v>
      </c>
      <c r="E71" s="2">
        <v>3.2520325203252036E-2</v>
      </c>
      <c r="F71" s="1">
        <v>27</v>
      </c>
      <c r="G71" s="10">
        <f t="shared" si="3"/>
        <v>0.87804878048780499</v>
      </c>
      <c r="H71" s="10">
        <v>67.202759645879269</v>
      </c>
      <c r="I71" s="10">
        <f t="shared" si="2"/>
        <v>2.1854555982399764</v>
      </c>
    </row>
    <row r="72" spans="1:9" outlineLevel="2" x14ac:dyDescent="0.35">
      <c r="A72" s="3" t="s">
        <v>17</v>
      </c>
      <c r="B72" s="3" t="s">
        <v>18</v>
      </c>
      <c r="C72" s="3" t="s">
        <v>16</v>
      </c>
      <c r="D72" s="3" t="s">
        <v>98</v>
      </c>
      <c r="E72" s="4">
        <v>8.130081300813009E-3</v>
      </c>
      <c r="F72" s="3">
        <v>43.6</v>
      </c>
      <c r="G72" s="11">
        <f t="shared" si="3"/>
        <v>0.35447154471544723</v>
      </c>
      <c r="H72" s="11">
        <v>82.229453381150961</v>
      </c>
      <c r="I72" s="11">
        <f t="shared" si="2"/>
        <v>0.66853214131017047</v>
      </c>
    </row>
    <row r="73" spans="1:9" outlineLevel="1" x14ac:dyDescent="0.35">
      <c r="A73" s="22"/>
      <c r="B73" s="25" t="s">
        <v>101</v>
      </c>
      <c r="C73" s="22"/>
      <c r="D73" s="22"/>
      <c r="E73" s="23">
        <f>SUBTOTAL(9,E51:E72)</f>
        <v>1.0000000000000002</v>
      </c>
      <c r="F73" s="22"/>
      <c r="G73" s="24">
        <f>SUBTOTAL(9,G51:G72)</f>
        <v>62.965040650406507</v>
      </c>
      <c r="H73" s="24"/>
      <c r="I73" s="24">
        <v>84.754960443521668</v>
      </c>
    </row>
  </sheetData>
  <sheetProtection algorithmName="SHA-512" hashValue="77YbkzFmMuEY2MhDO/PAU1xcXWK0wayXpvr8KHcb4MdpM9Fp179z3Tzd/H4vuslT+Kfl+5VvJjD4f6oL+nR1Xg==" saltValue="mG+q4Ih8mTkv3kqgYJFHH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20"/>
  <sheetViews>
    <sheetView workbookViewId="0">
      <selection activeCell="E23" sqref="E23"/>
    </sheetView>
  </sheetViews>
  <sheetFormatPr defaultRowHeight="14.5" outlineLevelRow="2" x14ac:dyDescent="0.35"/>
  <cols>
    <col min="1" max="1" width="26.54296875" bestFit="1" customWidth="1"/>
    <col min="2" max="2" width="10.7265625" bestFit="1" customWidth="1"/>
    <col min="3" max="3" width="21.1796875"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19</v>
      </c>
      <c r="F1" s="5" t="s">
        <v>102</v>
      </c>
    </row>
    <row r="2" spans="1:6" outlineLevel="2" x14ac:dyDescent="0.35">
      <c r="A2" s="1" t="s">
        <v>6</v>
      </c>
      <c r="B2" s="1" t="s">
        <v>7</v>
      </c>
      <c r="C2" s="8" t="s">
        <v>20</v>
      </c>
      <c r="D2" s="2">
        <v>0.14925373134328357</v>
      </c>
      <c r="E2" s="1">
        <v>33.5</v>
      </c>
      <c r="F2" s="10">
        <f>D2*E2</f>
        <v>5</v>
      </c>
    </row>
    <row r="3" spans="1:6" outlineLevel="2" x14ac:dyDescent="0.35">
      <c r="A3" s="3" t="s">
        <v>6</v>
      </c>
      <c r="B3" s="3" t="s">
        <v>7</v>
      </c>
      <c r="C3" s="9" t="s">
        <v>21</v>
      </c>
      <c r="D3" s="4">
        <v>9.7014925373134331E-2</v>
      </c>
      <c r="E3" s="3">
        <v>73.2</v>
      </c>
      <c r="F3" s="11">
        <f t="shared" ref="F3:F19" si="0">D3*E3</f>
        <v>7.1014925373134332</v>
      </c>
    </row>
    <row r="4" spans="1:6" outlineLevel="2" x14ac:dyDescent="0.35">
      <c r="A4" s="1" t="s">
        <v>6</v>
      </c>
      <c r="B4" s="1" t="s">
        <v>7</v>
      </c>
      <c r="C4" s="8" t="s">
        <v>22</v>
      </c>
      <c r="D4" s="2">
        <v>7.462686567164179E-3</v>
      </c>
      <c r="E4" s="1">
        <v>49.9</v>
      </c>
      <c r="F4" s="10">
        <f t="shared" si="0"/>
        <v>0.37238805970149252</v>
      </c>
    </row>
    <row r="5" spans="1:6" outlineLevel="2" x14ac:dyDescent="0.35">
      <c r="A5" s="3" t="s">
        <v>6</v>
      </c>
      <c r="B5" s="3" t="s">
        <v>7</v>
      </c>
      <c r="C5" s="9" t="s">
        <v>23</v>
      </c>
      <c r="D5" s="4">
        <v>0.41791044776119401</v>
      </c>
      <c r="E5" s="3">
        <v>86.4</v>
      </c>
      <c r="F5" s="11">
        <f t="shared" si="0"/>
        <v>36.107462686567168</v>
      </c>
    </row>
    <row r="6" spans="1:6" outlineLevel="2" x14ac:dyDescent="0.35">
      <c r="A6" s="1" t="s">
        <v>6</v>
      </c>
      <c r="B6" s="1" t="s">
        <v>7</v>
      </c>
      <c r="C6" s="8" t="s">
        <v>24</v>
      </c>
      <c r="D6" s="2">
        <v>7.4626865671641784E-2</v>
      </c>
      <c r="E6" s="1">
        <v>75.400000000000006</v>
      </c>
      <c r="F6" s="10">
        <f t="shared" si="0"/>
        <v>5.6268656716417906</v>
      </c>
    </row>
    <row r="7" spans="1:6" outlineLevel="2" x14ac:dyDescent="0.35">
      <c r="A7" s="3" t="s">
        <v>6</v>
      </c>
      <c r="B7" s="3" t="s">
        <v>7</v>
      </c>
      <c r="C7" s="9" t="s">
        <v>25</v>
      </c>
      <c r="D7" s="4">
        <v>0.14925373134328357</v>
      </c>
      <c r="E7" s="3">
        <v>41.1</v>
      </c>
      <c r="F7" s="11">
        <f t="shared" si="0"/>
        <v>6.1343283582089549</v>
      </c>
    </row>
    <row r="8" spans="1:6" outlineLevel="2" x14ac:dyDescent="0.35">
      <c r="A8" s="1" t="s">
        <v>6</v>
      </c>
      <c r="B8" s="1" t="s">
        <v>7</v>
      </c>
      <c r="C8" s="8" t="s">
        <v>26</v>
      </c>
      <c r="D8" s="2">
        <v>3.7313432835820892E-2</v>
      </c>
      <c r="E8" s="1">
        <v>51.3</v>
      </c>
      <c r="F8" s="10">
        <f t="shared" si="0"/>
        <v>1.9141791044776117</v>
      </c>
    </row>
    <row r="9" spans="1:6" outlineLevel="2" x14ac:dyDescent="0.35">
      <c r="A9" s="3" t="s">
        <v>6</v>
      </c>
      <c r="B9" s="3" t="s">
        <v>7</v>
      </c>
      <c r="C9" s="9" t="s">
        <v>27</v>
      </c>
      <c r="D9" s="4">
        <v>4.4776119402985072E-2</v>
      </c>
      <c r="E9" s="3">
        <v>43.9</v>
      </c>
      <c r="F9" s="11">
        <f t="shared" si="0"/>
        <v>1.9656716417910447</v>
      </c>
    </row>
    <row r="10" spans="1:6" outlineLevel="2" x14ac:dyDescent="0.35">
      <c r="A10" s="1" t="s">
        <v>6</v>
      </c>
      <c r="B10" s="1" t="s">
        <v>7</v>
      </c>
      <c r="C10" s="8" t="s">
        <v>28</v>
      </c>
      <c r="D10" s="2">
        <v>2.2388059701492536E-2</v>
      </c>
      <c r="E10" s="1">
        <v>76.7</v>
      </c>
      <c r="F10" s="10">
        <f t="shared" si="0"/>
        <v>1.7171641791044776</v>
      </c>
    </row>
    <row r="11" spans="1:6" outlineLevel="1" x14ac:dyDescent="0.35">
      <c r="A11" s="1"/>
      <c r="B11" s="12" t="s">
        <v>100</v>
      </c>
      <c r="C11" s="8"/>
      <c r="D11" s="2">
        <f>SUM(D2:D10)</f>
        <v>0.99999999999999989</v>
      </c>
      <c r="E11" s="1"/>
      <c r="F11" s="10">
        <f>SUBTOTAL(9,F2:F10)</f>
        <v>65.939552238805959</v>
      </c>
    </row>
    <row r="12" spans="1:6" outlineLevel="2" x14ac:dyDescent="0.35">
      <c r="A12" s="3" t="s">
        <v>6</v>
      </c>
      <c r="B12" s="3" t="s">
        <v>18</v>
      </c>
      <c r="C12" s="3" t="s">
        <v>20</v>
      </c>
      <c r="D12" s="4">
        <v>0.10569105691056911</v>
      </c>
      <c r="E12" s="3">
        <v>36.200000000000003</v>
      </c>
      <c r="F12" s="11">
        <f t="shared" si="0"/>
        <v>3.8260162601626022</v>
      </c>
    </row>
    <row r="13" spans="1:6" outlineLevel="2" x14ac:dyDescent="0.35">
      <c r="A13" s="1" t="s">
        <v>6</v>
      </c>
      <c r="B13" s="1" t="s">
        <v>18</v>
      </c>
      <c r="C13" s="1" t="s">
        <v>21</v>
      </c>
      <c r="D13" s="2">
        <v>8.1300813008130079E-2</v>
      </c>
      <c r="E13" s="1">
        <v>66.599999999999994</v>
      </c>
      <c r="F13" s="10">
        <f t="shared" si="0"/>
        <v>5.4146341463414629</v>
      </c>
    </row>
    <row r="14" spans="1:6" outlineLevel="2" x14ac:dyDescent="0.35">
      <c r="A14" s="3" t="s">
        <v>6</v>
      </c>
      <c r="B14" s="3" t="s">
        <v>18</v>
      </c>
      <c r="C14" s="3" t="s">
        <v>23</v>
      </c>
      <c r="D14" s="4">
        <v>0.53658536585365857</v>
      </c>
      <c r="E14" s="3">
        <v>85.4</v>
      </c>
      <c r="F14" s="11">
        <f t="shared" si="0"/>
        <v>45.824390243902442</v>
      </c>
    </row>
    <row r="15" spans="1:6" outlineLevel="2" x14ac:dyDescent="0.35">
      <c r="A15" s="1" t="s">
        <v>6</v>
      </c>
      <c r="B15" s="1" t="s">
        <v>18</v>
      </c>
      <c r="C15" s="1" t="s">
        <v>24</v>
      </c>
      <c r="D15" s="2">
        <v>7.3170731707317069E-2</v>
      </c>
      <c r="E15" s="1">
        <v>69.099999999999994</v>
      </c>
      <c r="F15" s="10">
        <f t="shared" si="0"/>
        <v>5.0560975609756094</v>
      </c>
    </row>
    <row r="16" spans="1:6" outlineLevel="2" x14ac:dyDescent="0.35">
      <c r="A16" s="3" t="s">
        <v>6</v>
      </c>
      <c r="B16" s="3" t="s">
        <v>18</v>
      </c>
      <c r="C16" s="3" t="s">
        <v>25</v>
      </c>
      <c r="D16" s="4">
        <v>0.10569105691056911</v>
      </c>
      <c r="E16" s="3">
        <v>37.299999999999997</v>
      </c>
      <c r="F16" s="11">
        <f t="shared" si="0"/>
        <v>3.9422764227642277</v>
      </c>
    </row>
    <row r="17" spans="1:6" outlineLevel="2" x14ac:dyDescent="0.35">
      <c r="A17" s="1" t="s">
        <v>6</v>
      </c>
      <c r="B17" s="1" t="s">
        <v>18</v>
      </c>
      <c r="C17" s="1" t="s">
        <v>26</v>
      </c>
      <c r="D17" s="2">
        <v>6.5040650406504072E-2</v>
      </c>
      <c r="E17" s="1">
        <v>50.5</v>
      </c>
      <c r="F17" s="10">
        <f t="shared" si="0"/>
        <v>3.2845528455284558</v>
      </c>
    </row>
    <row r="18" spans="1:6" outlineLevel="2" x14ac:dyDescent="0.35">
      <c r="A18" s="3" t="s">
        <v>6</v>
      </c>
      <c r="B18" s="3" t="s">
        <v>18</v>
      </c>
      <c r="C18" s="3" t="s">
        <v>27</v>
      </c>
      <c r="D18" s="4">
        <v>2.4390243902439025E-2</v>
      </c>
      <c r="E18" s="3">
        <v>29.1</v>
      </c>
      <c r="F18" s="11">
        <f t="shared" si="0"/>
        <v>0.70975609756097569</v>
      </c>
    </row>
    <row r="19" spans="1:6" outlineLevel="2" x14ac:dyDescent="0.35">
      <c r="A19" s="1" t="s">
        <v>6</v>
      </c>
      <c r="B19" s="1" t="s">
        <v>18</v>
      </c>
      <c r="C19" s="1" t="s">
        <v>28</v>
      </c>
      <c r="D19" s="2">
        <v>8.130081300813009E-3</v>
      </c>
      <c r="E19" s="1">
        <v>59.4</v>
      </c>
      <c r="F19" s="10">
        <f t="shared" si="0"/>
        <v>0.48292682926829272</v>
      </c>
    </row>
    <row r="20" spans="1:6" outlineLevel="1" x14ac:dyDescent="0.35">
      <c r="A20" s="13"/>
      <c r="B20" s="16" t="s">
        <v>101</v>
      </c>
      <c r="C20" s="13"/>
      <c r="D20" s="14">
        <f>SUM(D12:D19)</f>
        <v>1</v>
      </c>
      <c r="E20" s="13"/>
      <c r="F20" s="15">
        <f>SUBTOTAL(9,F12:F19)</f>
        <v>68.540650406504056</v>
      </c>
    </row>
  </sheetData>
  <sheetProtection algorithmName="SHA-512" hashValue="PI/Qv8eJWpEUR60Bl9n7EApf7oJaJoMqdTF+HL150SiZtsAYtbnQ8hIyAIsdmUs02DE9r9zmTCP3vcz0bhKEVQ==" saltValue="t5uefYhyR60QL5d4OLudhw=="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AF319-6AB0-4B29-92D4-5307780061A5}">
  <dimension ref="A1:M11"/>
  <sheetViews>
    <sheetView workbookViewId="0">
      <selection activeCell="A6" sqref="A6:F11"/>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5" customFormat="1" x14ac:dyDescent="0.35">
      <c r="A1" s="57" t="s">
        <v>0</v>
      </c>
      <c r="B1" s="59" t="s">
        <v>130</v>
      </c>
      <c r="C1" s="61" t="s">
        <v>131</v>
      </c>
      <c r="D1" s="62"/>
      <c r="E1" s="62"/>
      <c r="F1" s="63"/>
      <c r="G1" s="57" t="s">
        <v>132</v>
      </c>
      <c r="H1" s="61" t="s">
        <v>133</v>
      </c>
      <c r="I1" s="62"/>
      <c r="J1" s="62"/>
      <c r="K1" s="63"/>
      <c r="L1" s="57" t="s">
        <v>134</v>
      </c>
      <c r="M1" s="57" t="s">
        <v>135</v>
      </c>
    </row>
    <row r="2" spans="1:13" s="38" customFormat="1" x14ac:dyDescent="0.35">
      <c r="A2" s="58"/>
      <c r="B2" s="60"/>
      <c r="C2" s="36" t="s">
        <v>136</v>
      </c>
      <c r="D2" s="36" t="s">
        <v>137</v>
      </c>
      <c r="E2" s="36" t="s">
        <v>138</v>
      </c>
      <c r="F2" s="36" t="s">
        <v>139</v>
      </c>
      <c r="G2" s="58"/>
      <c r="H2" s="37" t="s">
        <v>136</v>
      </c>
      <c r="I2" s="37" t="s">
        <v>137</v>
      </c>
      <c r="J2" s="36" t="s">
        <v>138</v>
      </c>
      <c r="K2" s="36" t="s">
        <v>139</v>
      </c>
      <c r="L2" s="58"/>
      <c r="M2" s="58"/>
    </row>
    <row r="3" spans="1:13" s="35" customFormat="1" x14ac:dyDescent="0.35">
      <c r="A3" s="39" t="s">
        <v>6</v>
      </c>
      <c r="B3" s="39" t="s">
        <v>7</v>
      </c>
      <c r="C3" s="39">
        <v>0.33962264657020569</v>
      </c>
      <c r="D3" s="39">
        <v>0.11320754885673523</v>
      </c>
      <c r="E3" s="39">
        <v>0.32075470685958862</v>
      </c>
      <c r="F3" s="39">
        <v>0.22641509771347046</v>
      </c>
      <c r="G3" s="39">
        <v>0.66603773087263107</v>
      </c>
      <c r="H3" s="39">
        <v>0.20754717290401459</v>
      </c>
      <c r="I3" s="39">
        <v>0.1320754736661911</v>
      </c>
      <c r="J3" s="39">
        <v>0.24528302252292633</v>
      </c>
      <c r="K3" s="39">
        <v>0.41509434580802917</v>
      </c>
      <c r="L3" s="39">
        <v>0.93396227806806564</v>
      </c>
      <c r="M3" s="39">
        <v>0.80000000447034836</v>
      </c>
    </row>
    <row r="4" spans="1:13" s="35" customFormat="1" x14ac:dyDescent="0.35">
      <c r="A4" s="40" t="s">
        <v>6</v>
      </c>
      <c r="B4" s="40" t="s">
        <v>18</v>
      </c>
      <c r="C4" s="41">
        <v>0.18181818723678589</v>
      </c>
      <c r="D4" s="41">
        <v>0.11363636702299118</v>
      </c>
      <c r="E4" s="41">
        <v>0.31818181276321411</v>
      </c>
      <c r="F4" s="41">
        <v>0.38636362552642822</v>
      </c>
      <c r="G4" s="41">
        <v>0.903409069404006</v>
      </c>
      <c r="H4" s="42">
        <v>0.31818181276321411</v>
      </c>
      <c r="I4" s="42">
        <v>4.5454546809196472E-2</v>
      </c>
      <c r="J4" s="41">
        <v>0.25</v>
      </c>
      <c r="K4" s="41">
        <v>0.38636362552642822</v>
      </c>
      <c r="L4" s="41">
        <v>0.85227271169424057</v>
      </c>
      <c r="M4" s="41">
        <v>0.87784089054912329</v>
      </c>
    </row>
    <row r="6" spans="1:13" x14ac:dyDescent="0.35">
      <c r="A6" s="56" t="s">
        <v>141</v>
      </c>
      <c r="B6" s="56"/>
      <c r="C6" s="56"/>
      <c r="D6" s="56"/>
      <c r="E6" s="56"/>
      <c r="F6" s="56"/>
    </row>
    <row r="7" spans="1:13" x14ac:dyDescent="0.35">
      <c r="A7" s="56"/>
      <c r="B7" s="56"/>
      <c r="C7" s="56"/>
      <c r="D7" s="56"/>
      <c r="E7" s="56"/>
      <c r="F7" s="56"/>
    </row>
    <row r="8" spans="1:13" x14ac:dyDescent="0.35">
      <c r="A8" s="56"/>
      <c r="B8" s="56"/>
      <c r="C8" s="56"/>
      <c r="D8" s="56"/>
      <c r="E8" s="56"/>
      <c r="F8" s="56"/>
    </row>
    <row r="9" spans="1:13" x14ac:dyDescent="0.35">
      <c r="A9" s="56"/>
      <c r="B9" s="56"/>
      <c r="C9" s="56"/>
      <c r="D9" s="56"/>
      <c r="E9" s="56"/>
      <c r="F9" s="56"/>
    </row>
    <row r="10" spans="1:13" x14ac:dyDescent="0.35">
      <c r="A10" s="56"/>
      <c r="B10" s="56"/>
      <c r="C10" s="56"/>
      <c r="D10" s="56"/>
      <c r="E10" s="56"/>
      <c r="F10" s="56"/>
    </row>
    <row r="11" spans="1:13" x14ac:dyDescent="0.35">
      <c r="A11" s="56"/>
      <c r="B11" s="56"/>
      <c r="C11" s="56"/>
      <c r="D11" s="56"/>
      <c r="E11" s="56"/>
      <c r="F11" s="56"/>
    </row>
  </sheetData>
  <sheetProtection algorithmName="SHA-512" hashValue="mbV/W+IFJJIrD3kZb1alknp8TuUxxOzI4o4rXn2sT4oVAE6TttY3Wc0nvF9eikjWUd5OkaX+sItEK5cxEB2dqw==" saltValue="8FBndLoSAOG9MwIV8vIIgg==" spinCount="100000" sheet="1" objects="1" scenarios="1"/>
  <mergeCells count="8">
    <mergeCell ref="A6:F11"/>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D305C-486D-41BF-A437-4E6D083ED956}">
  <dimension ref="A1:I24"/>
  <sheetViews>
    <sheetView workbookViewId="0">
      <selection activeCell="A2" sqref="A2:I4"/>
    </sheetView>
  </sheetViews>
  <sheetFormatPr defaultColWidth="9.1796875" defaultRowHeight="14.5" x14ac:dyDescent="0.35"/>
  <cols>
    <col min="1" max="1" width="27.81640625" style="29" bestFit="1" customWidth="1"/>
    <col min="2" max="2" width="10" style="29" bestFit="1" customWidth="1"/>
    <col min="3" max="3" width="18.7265625" style="29" bestFit="1" customWidth="1"/>
    <col min="4" max="4" width="12.7265625" style="29" bestFit="1" customWidth="1"/>
    <col min="5" max="5" width="14.453125" style="29" bestFit="1" customWidth="1"/>
    <col min="6" max="6" width="12.453125" style="29" bestFit="1" customWidth="1"/>
    <col min="7" max="7" width="14.54296875" style="29" bestFit="1" customWidth="1"/>
    <col min="8" max="8" width="17.453125" style="29" bestFit="1" customWidth="1"/>
    <col min="9" max="9" width="12.453125" style="29" bestFit="1" customWidth="1"/>
    <col min="10" max="16384" width="9.1796875" style="29"/>
  </cols>
  <sheetData>
    <row r="1" spans="1:9" ht="52" x14ac:dyDescent="0.35">
      <c r="A1" s="17" t="s">
        <v>0</v>
      </c>
      <c r="B1" s="17" t="s">
        <v>1</v>
      </c>
      <c r="C1" s="17" t="s">
        <v>113</v>
      </c>
      <c r="D1" s="17" t="s">
        <v>114</v>
      </c>
      <c r="E1" s="17" t="s">
        <v>115</v>
      </c>
      <c r="F1" s="17" t="s">
        <v>116</v>
      </c>
      <c r="G1" s="17" t="s">
        <v>117</v>
      </c>
      <c r="H1" s="17" t="s">
        <v>109</v>
      </c>
      <c r="I1" s="17" t="s">
        <v>118</v>
      </c>
    </row>
    <row r="2" spans="1:9" x14ac:dyDescent="0.35">
      <c r="A2" s="30" t="s">
        <v>140</v>
      </c>
      <c r="B2" s="33" t="s">
        <v>7</v>
      </c>
      <c r="C2" s="33" t="s">
        <v>119</v>
      </c>
      <c r="D2" s="34">
        <v>-1.6311725601553917E-2</v>
      </c>
      <c r="E2" s="33">
        <v>44</v>
      </c>
      <c r="F2" s="33" t="s">
        <v>111</v>
      </c>
      <c r="G2" s="33" t="s">
        <v>124</v>
      </c>
      <c r="H2" s="34">
        <v>5.7795279426500201E-3</v>
      </c>
      <c r="I2" s="33" t="s">
        <v>111</v>
      </c>
    </row>
    <row r="3" spans="1:9" x14ac:dyDescent="0.35">
      <c r="A3" s="30" t="s">
        <v>140</v>
      </c>
      <c r="B3" s="33" t="s">
        <v>7</v>
      </c>
      <c r="C3" s="33" t="s">
        <v>120</v>
      </c>
      <c r="D3" s="34">
        <v>-0.15738652646541595</v>
      </c>
      <c r="E3" s="33">
        <v>12</v>
      </c>
      <c r="F3" s="33" t="s">
        <v>121</v>
      </c>
      <c r="G3" s="33" t="s">
        <v>125</v>
      </c>
      <c r="H3" s="34">
        <v>2.4248623012681492E-3</v>
      </c>
      <c r="I3" s="33" t="s">
        <v>121</v>
      </c>
    </row>
    <row r="4" spans="1:9" x14ac:dyDescent="0.35">
      <c r="A4" s="30" t="s">
        <v>140</v>
      </c>
      <c r="B4" s="33" t="s">
        <v>7</v>
      </c>
      <c r="C4" s="33" t="s">
        <v>122</v>
      </c>
      <c r="D4" s="34">
        <v>-6.5694145858287811E-2</v>
      </c>
      <c r="E4" s="33">
        <v>27</v>
      </c>
      <c r="F4" s="33" t="s">
        <v>111</v>
      </c>
      <c r="G4" s="33" t="s">
        <v>126</v>
      </c>
      <c r="H4" s="34">
        <v>7.2025213012238964E-3</v>
      </c>
      <c r="I4" s="33" t="s">
        <v>111</v>
      </c>
    </row>
    <row r="5" spans="1:9" x14ac:dyDescent="0.35">
      <c r="A5" s="30" t="s">
        <v>6</v>
      </c>
      <c r="B5" s="33" t="s">
        <v>18</v>
      </c>
      <c r="C5" s="33" t="s">
        <v>119</v>
      </c>
      <c r="D5" s="34">
        <v>-2.399086719378829E-3</v>
      </c>
      <c r="E5" s="33">
        <v>49</v>
      </c>
      <c r="F5" s="33" t="s">
        <v>111</v>
      </c>
      <c r="G5" s="33" t="s">
        <v>127</v>
      </c>
      <c r="H5" s="34">
        <v>4.4194058420544025E-2</v>
      </c>
      <c r="I5" s="33" t="s">
        <v>111</v>
      </c>
    </row>
    <row r="6" spans="1:9" x14ac:dyDescent="0.35">
      <c r="A6" s="30" t="s">
        <v>6</v>
      </c>
      <c r="B6" s="33" t="s">
        <v>18</v>
      </c>
      <c r="C6" s="33" t="s">
        <v>120</v>
      </c>
      <c r="D6" s="34">
        <v>6.5801963210105896E-2</v>
      </c>
      <c r="E6" s="33">
        <v>72</v>
      </c>
      <c r="F6" s="33" t="s">
        <v>111</v>
      </c>
      <c r="G6" s="33" t="s">
        <v>128</v>
      </c>
      <c r="H6" s="34">
        <v>1.4267358201323077E-2</v>
      </c>
      <c r="I6" s="33" t="s">
        <v>111</v>
      </c>
    </row>
    <row r="7" spans="1:9" x14ac:dyDescent="0.35">
      <c r="A7" s="30" t="s">
        <v>6</v>
      </c>
      <c r="B7" s="33" t="s">
        <v>18</v>
      </c>
      <c r="C7" s="33" t="s">
        <v>122</v>
      </c>
      <c r="D7" s="34">
        <v>4.3719738721847534E-2</v>
      </c>
      <c r="E7" s="33">
        <v>67</v>
      </c>
      <c r="F7" s="33" t="s">
        <v>111</v>
      </c>
      <c r="G7" s="33" t="s">
        <v>129</v>
      </c>
      <c r="H7" s="34">
        <v>3.1527241269941442E-2</v>
      </c>
      <c r="I7" s="33" t="s">
        <v>111</v>
      </c>
    </row>
    <row r="10" spans="1:9" x14ac:dyDescent="0.35">
      <c r="A10" s="64" t="s">
        <v>123</v>
      </c>
      <c r="B10" s="64"/>
      <c r="C10" s="64"/>
      <c r="D10" s="64"/>
      <c r="E10" s="64"/>
      <c r="F10" s="64"/>
      <c r="G10" s="64"/>
      <c r="H10" s="64"/>
      <c r="I10" s="64"/>
    </row>
    <row r="11" spans="1:9" x14ac:dyDescent="0.35">
      <c r="A11" s="64"/>
      <c r="B11" s="64"/>
      <c r="C11" s="64"/>
      <c r="D11" s="64"/>
      <c r="E11" s="64"/>
      <c r="F11" s="64"/>
      <c r="G11" s="64"/>
      <c r="H11" s="64"/>
      <c r="I11" s="64"/>
    </row>
    <row r="12" spans="1:9" x14ac:dyDescent="0.35">
      <c r="A12" s="64"/>
      <c r="B12" s="64"/>
      <c r="C12" s="64"/>
      <c r="D12" s="64"/>
      <c r="E12" s="64"/>
      <c r="F12" s="64"/>
      <c r="G12" s="64"/>
      <c r="H12" s="64"/>
      <c r="I12" s="64"/>
    </row>
    <row r="13" spans="1:9" x14ac:dyDescent="0.35">
      <c r="A13" s="64"/>
      <c r="B13" s="64"/>
      <c r="C13" s="64"/>
      <c r="D13" s="64"/>
      <c r="E13" s="64"/>
      <c r="F13" s="64"/>
      <c r="G13" s="64"/>
      <c r="H13" s="64"/>
      <c r="I13" s="64"/>
    </row>
    <row r="14" spans="1:9" x14ac:dyDescent="0.35">
      <c r="A14" s="64"/>
      <c r="B14" s="64"/>
      <c r="C14" s="64"/>
      <c r="D14" s="64"/>
      <c r="E14" s="64"/>
      <c r="F14" s="64"/>
      <c r="G14" s="64"/>
      <c r="H14" s="64"/>
      <c r="I14" s="64"/>
    </row>
    <row r="15" spans="1:9" x14ac:dyDescent="0.35">
      <c r="A15" s="64"/>
      <c r="B15" s="64"/>
      <c r="C15" s="64"/>
      <c r="D15" s="64"/>
      <c r="E15" s="64"/>
      <c r="F15" s="64"/>
      <c r="G15" s="64"/>
      <c r="H15" s="64"/>
      <c r="I15" s="64"/>
    </row>
    <row r="16" spans="1:9" x14ac:dyDescent="0.35">
      <c r="A16" s="64"/>
      <c r="B16" s="64"/>
      <c r="C16" s="64"/>
      <c r="D16" s="64"/>
      <c r="E16" s="64"/>
      <c r="F16" s="64"/>
      <c r="G16" s="64"/>
      <c r="H16" s="64"/>
      <c r="I16" s="64"/>
    </row>
    <row r="17" spans="1:9" x14ac:dyDescent="0.35">
      <c r="A17" s="64"/>
      <c r="B17" s="64"/>
      <c r="C17" s="64"/>
      <c r="D17" s="64"/>
      <c r="E17" s="64"/>
      <c r="F17" s="64"/>
      <c r="G17" s="64"/>
      <c r="H17" s="64"/>
      <c r="I17" s="64"/>
    </row>
    <row r="18" spans="1:9" x14ac:dyDescent="0.35">
      <c r="A18" s="64"/>
      <c r="B18" s="64"/>
      <c r="C18" s="64"/>
      <c r="D18" s="64"/>
      <c r="E18" s="64"/>
      <c r="F18" s="64"/>
      <c r="G18" s="64"/>
      <c r="H18" s="64"/>
      <c r="I18" s="64"/>
    </row>
    <row r="19" spans="1:9" x14ac:dyDescent="0.35">
      <c r="A19" s="64"/>
      <c r="B19" s="64"/>
      <c r="C19" s="64"/>
      <c r="D19" s="64"/>
      <c r="E19" s="64"/>
      <c r="F19" s="64"/>
      <c r="G19" s="64"/>
      <c r="H19" s="64"/>
      <c r="I19" s="64"/>
    </row>
    <row r="20" spans="1:9" x14ac:dyDescent="0.35">
      <c r="A20" s="64"/>
      <c r="B20" s="64"/>
      <c r="C20" s="64"/>
      <c r="D20" s="64"/>
      <c r="E20" s="64"/>
      <c r="F20" s="64"/>
      <c r="G20" s="64"/>
      <c r="H20" s="64"/>
      <c r="I20" s="64"/>
    </row>
    <row r="21" spans="1:9" x14ac:dyDescent="0.35">
      <c r="A21" s="64"/>
      <c r="B21" s="64"/>
      <c r="C21" s="64"/>
      <c r="D21" s="64"/>
      <c r="E21" s="64"/>
      <c r="F21" s="64"/>
      <c r="G21" s="64"/>
      <c r="H21" s="64"/>
      <c r="I21" s="64"/>
    </row>
    <row r="22" spans="1:9" x14ac:dyDescent="0.35">
      <c r="A22" s="64"/>
      <c r="B22" s="64"/>
      <c r="C22" s="64"/>
      <c r="D22" s="64"/>
      <c r="E22" s="64"/>
      <c r="F22" s="64"/>
      <c r="G22" s="64"/>
      <c r="H22" s="64"/>
      <c r="I22" s="64"/>
    </row>
    <row r="23" spans="1:9" x14ac:dyDescent="0.35">
      <c r="A23" s="64"/>
      <c r="B23" s="64"/>
      <c r="C23" s="64"/>
      <c r="D23" s="64"/>
      <c r="E23" s="64"/>
      <c r="F23" s="64"/>
      <c r="G23" s="64"/>
      <c r="H23" s="64"/>
      <c r="I23" s="64"/>
    </row>
    <row r="24" spans="1:9" x14ac:dyDescent="0.35">
      <c r="A24" s="64"/>
      <c r="B24" s="64"/>
      <c r="C24" s="64"/>
      <c r="D24" s="64"/>
      <c r="E24" s="64"/>
      <c r="F24" s="64"/>
      <c r="G24" s="64"/>
      <c r="H24" s="64"/>
      <c r="I24" s="64"/>
    </row>
  </sheetData>
  <sheetProtection algorithmName="SHA-512" hashValue="i4fkWAqRPgmb4HalkGjk2nOjAXYw5Im5j+GOFuy1VFfAaolJfknxXPIm2POJBqccFSzY5oQMsT/S2p3+OgO9SA==" saltValue="O6vB5Scj5kE7UQ96rwUF3w==" spinCount="100000" sheet="1" objects="1" scenarios="1"/>
  <mergeCells count="1">
    <mergeCell ref="A10:I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24D303-CB85-4CF6-A50E-96E6DE3013AB}">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customXml/itemProps2.xml><?xml version="1.0" encoding="utf-8"?>
<ds:datastoreItem xmlns:ds="http://schemas.openxmlformats.org/officeDocument/2006/customXml" ds:itemID="{0C08787A-2715-4345-853F-C829C80570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CE3EB3-460B-4B27-8E38-3E61571ECC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Measure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2024-03-04T02:59:50Z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